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7492\Box\中岡　慎治\My Documents\環境\産業廃棄物処理計画書\"/>
    </mc:Choice>
  </mc:AlternateContent>
  <xr:revisionPtr revIDLastSave="0" documentId="13_ncr:1_{8F14FE83-C1E6-4631-97F7-72765261F56A}" xr6:coauthVersionLast="47" xr6:coauthVersionMax="47" xr10:uidLastSave="{00000000-0000-0000-0000-000000000000}"/>
  <bookViews>
    <workbookView xWindow="2196" yWindow="2196" windowWidth="19788" windowHeight="10572" tabRatio="721" xr2:uid="{00000000-000D-0000-FFFF-FFFF00000000}"/>
  </bookViews>
  <sheets>
    <sheet name="第１面" sheetId="1" r:id="rId1"/>
    <sheet name="第２面" sheetId="3" r:id="rId2"/>
    <sheet name="第２面 (2)" sheetId="6" r:id="rId3"/>
    <sheet name="第２面 (3)" sheetId="7" r:id="rId4"/>
    <sheet name="第２面 (4)" sheetId="8" r:id="rId5"/>
    <sheet name="第２面 (5)" sheetId="9" r:id="rId6"/>
    <sheet name="第２面 (6)" sheetId="10" r:id="rId7"/>
    <sheet name="第２面別添" sheetId="4" r:id="rId8"/>
    <sheet name="第３面" sheetId="2" r:id="rId9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'第２面 (5)'!$B$1:$AM$39</definedName>
    <definedName name="_xlnm.Print_Area" localSheetId="6">'第２面 (6)'!$B$1:$AM$39</definedName>
    <definedName name="_xlnm.Print_Area" localSheetId="7">第２面別添!$A$1:$R$34</definedName>
    <definedName name="_xlnm.Print_Area" localSheetId="8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3" l="1"/>
  <c r="I18" i="9" l="1"/>
  <c r="I30" i="3" l="1"/>
  <c r="I18" i="8" l="1"/>
  <c r="I36" i="3" l="1"/>
  <c r="D31" i="4" l="1"/>
  <c r="I36" i="10" l="1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36" i="8"/>
  <c r="I34" i="8"/>
  <c r="I32" i="8"/>
  <c r="I30" i="8"/>
  <c r="I28" i="8"/>
  <c r="I26" i="8"/>
  <c r="I24" i="8"/>
  <c r="I22" i="8"/>
  <c r="I20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I34" i="3" l="1"/>
  <c r="I32" i="3"/>
  <c r="I26" i="3"/>
  <c r="I24" i="3"/>
  <c r="I22" i="3"/>
  <c r="I20" i="3"/>
  <c r="I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7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<sst xmlns="http://schemas.openxmlformats.org/spreadsheetml/2006/main" count="466" uniqueCount="219">
  <si>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</si>
  <si>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</si>
  <si>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</si>
  <si>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</si>
  <si>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</si>
  <si>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</si>
  <si>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</si>
  <si>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</si>
  <si>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</si>
  <si>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</si>
  <si>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</si>
  <si>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</si>
  <si>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</si>
  <si>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</si>
  <si>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</si>
  <si>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</si>
  <si>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</si>
  <si>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</si>
  <si>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</si>
  <si>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</si>
  <si>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</si>
  <si>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</si>
  <si>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</si>
  <si>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</si>
  <si>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</si>
  <si>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</si>
  <si>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</si>
  <si>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</si>
  <si>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</si>
  <si>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</si>
  <si>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</si>
  <si>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</si>
  <si>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</si>
  <si>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</si>
  <si>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</si>
  <si>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</si>
  <si>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</si>
  <si>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</si>
  <si>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</si>
  <si>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</si>
  <si>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</si>
  <si>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</si>
  <si>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</si>
  <si>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</si>
  <si>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</si>
  <si>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</si>
  <si>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</si>
  <si>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</si>
  <si>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</si>
  <si>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</si>
  <si>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</si>
  <si>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</si>
  <si>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</si>
  <si>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t>年度の産業</t>
    <phoneticPr fontId="2"/>
  </si>
  <si>
    <t xml:space="preserve"> 　廃棄物の処理及び清掃に関する法律第12条第10項の規定に基づき、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</si>
  <si>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</si>
  <si>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</si>
  <si>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</si>
  <si>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</si>
  <si>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</si>
  <si>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</si>
  <si>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</si>
  <si>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</si>
  <si>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</si>
  <si>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</si>
  <si>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</si>
  <si>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</si>
  <si>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</si>
  <si>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</si>
  <si>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</si>
  <si>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</si>
  <si>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</si>
  <si>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</si>
  <si>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</si>
  <si>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</si>
  <si>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</si>
  <si>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</si>
  <si>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</si>
  <si>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</si>
  <si>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</si>
  <si>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</si>
  <si>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</si>
  <si>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</si>
  <si>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</si>
  <si>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</si>
  <si>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</si>
  <si>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</si>
  <si>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</si>
  <si>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</si>
  <si>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</si>
  <si>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</si>
  <si>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</si>
  <si>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</si>
  <si>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</si>
  <si>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</si>
  <si>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</si>
  <si>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</si>
  <si>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</si>
  <si>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</si>
  <si>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</si>
  <si>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</si>
  <si>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</si>
  <si>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</si>
  <si>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</si>
  <si>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</si>
  <si>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</si>
  <si>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</si>
  <si>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</si>
  <si>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</si>
  <si>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</si>
  <si>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</si>
  <si>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</si>
  <si>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</si>
  <si>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</si>
  <si>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</si>
  <si>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</si>
  <si>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</si>
  <si>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</si>
  <si>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</si>
  <si>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</si>
  <si>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</si>
  <si>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</si>
  <si>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</si>
  <si>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</si>
  <si>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</si>
  <si>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</si>
  <si>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</si>
  <si>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</si>
  <si>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</si>
  <si>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</si>
  <si>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</si>
  <si>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</si>
  <si>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</si>
  <si>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</si>
  <si>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</si>
  <si>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</si>
  <si>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</si>
  <si>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</si>
  <si>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</si>
  <si>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</si>
  <si>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</si>
  <si>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</si>
  <si>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</si>
  <si>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</si>
  <si>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</si>
  <si>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</si>
  <si>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</si>
  <si>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</si>
  <si>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</si>
  <si>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</si>
  <si>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</si>
  <si>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</si>
  <si>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</si>
  <si>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</si>
  <si>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</si>
  <si>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</si>
  <si>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</si>
  <si>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</si>
  <si>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</si>
  <si>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</si>
  <si>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</si>
  <si>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</si>
  <si>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</si>
  <si>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</si>
  <si>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</si>
  <si>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</si>
  <si>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</si>
  <si>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</si>
  <si>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</si>
  <si>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</si>
  <si>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</si>
  <si>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</si>
  <si>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</si>
  <si>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</si>
  <si>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</si>
  <si>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</si>
  <si>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</si>
  <si>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</si>
  <si>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</si>
  <si>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</si>
  <si>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</si>
  <si>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</si>
  <si>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</si>
  <si>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</si>
  <si>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</si>
  <si>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</si>
  <si>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</si>
  <si>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</si>
  <si>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</si>
  <si>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</si>
  <si>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</si>
  <si>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</si>
  <si>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</si>
  <si>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</si>
  <si>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</si>
  <si>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</si>
  <si>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富山県南砺市井波１番地１</t>
    <rPh sb="0" eb="3">
      <t>トヤマケン</t>
    </rPh>
    <rPh sb="3" eb="8">
      <t>ナントシイナミ</t>
    </rPh>
    <rPh sb="9" eb="11">
      <t>バンチ</t>
    </rPh>
    <phoneticPr fontId="2"/>
  </si>
  <si>
    <t>大建工業株式会社　井波工場</t>
    <rPh sb="0" eb="2">
      <t>ダイケン</t>
    </rPh>
    <rPh sb="2" eb="4">
      <t>コウギョウ</t>
    </rPh>
    <rPh sb="4" eb="8">
      <t>カブシキガイシャ</t>
    </rPh>
    <rPh sb="9" eb="11">
      <t>イナミ</t>
    </rPh>
    <rPh sb="11" eb="13">
      <t>コウジョウ</t>
    </rPh>
    <phoneticPr fontId="2"/>
  </si>
  <si>
    <t>木屑</t>
    <rPh sb="0" eb="2">
      <t>キクズ</t>
    </rPh>
    <phoneticPr fontId="2"/>
  </si>
  <si>
    <t>廃プラスチック類</t>
    <rPh sb="0" eb="1">
      <t>ハイ</t>
    </rPh>
    <rPh sb="7" eb="8">
      <t>ルイ</t>
    </rPh>
    <phoneticPr fontId="2"/>
  </si>
  <si>
    <t>⑭ 熱回収認定業者以外の熱回収を行う業者への処理委託量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2" eb="13">
      <t>ネツ</t>
    </rPh>
    <rPh sb="13" eb="15">
      <t>カイシュウ</t>
    </rPh>
    <rPh sb="16" eb="17">
      <t>オコナ</t>
    </rPh>
    <rPh sb="18" eb="20">
      <t>ギョウシャ</t>
    </rPh>
    <rPh sb="22" eb="23">
      <t>トコロ</t>
    </rPh>
    <rPh sb="23" eb="24">
      <t>リ</t>
    </rPh>
    <rPh sb="24" eb="27">
      <t>イタクリョウ</t>
    </rPh>
    <phoneticPr fontId="2"/>
  </si>
  <si>
    <t>⑫ 再生利用業者への処理委託量</t>
    <rPh sb="2" eb="4">
      <t>サイセイ</t>
    </rPh>
    <rPh sb="4" eb="6">
      <t>リヨウ</t>
    </rPh>
    <rPh sb="6" eb="8">
      <t>ギョウシャ</t>
    </rPh>
    <rPh sb="10" eb="12">
      <t>ショリ</t>
    </rPh>
    <rPh sb="12" eb="15">
      <t>イタクリョウ</t>
    </rPh>
    <phoneticPr fontId="2"/>
  </si>
  <si>
    <t>⑬熱回収認定業者への処理委託量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1" eb="12">
      <t>リ</t>
    </rPh>
    <rPh sb="12" eb="14">
      <t>イタク</t>
    </rPh>
    <rPh sb="14" eb="15">
      <t>リョウ</t>
    </rPh>
    <phoneticPr fontId="2"/>
  </si>
  <si>
    <t>③＋⑨ 自ら埋立処分又は海洋投入処分を行った量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2" eb="14">
      <t>カイヨウ</t>
    </rPh>
    <rPh sb="14" eb="16">
      <t>トウニュウ</t>
    </rPh>
    <rPh sb="16" eb="18">
      <t>ショブン</t>
    </rPh>
    <rPh sb="19" eb="20">
      <t>オコナ</t>
    </rPh>
    <rPh sb="22" eb="23">
      <t>リョウ</t>
    </rPh>
    <phoneticPr fontId="2"/>
  </si>
  <si>
    <t>⑦ 自ら中間処理により減量した量</t>
    <rPh sb="2" eb="3">
      <t>ミズカ</t>
    </rPh>
    <rPh sb="4" eb="6">
      <t>チュウカン</t>
    </rPh>
    <rPh sb="6" eb="8">
      <t>ショリ</t>
    </rPh>
    <rPh sb="11" eb="12">
      <t>ゲン</t>
    </rPh>
    <rPh sb="12" eb="13">
      <t>リョウ</t>
    </rPh>
    <rPh sb="15" eb="16">
      <t>リョウ</t>
    </rPh>
    <phoneticPr fontId="2"/>
  </si>
  <si>
    <t>②＋⑧ 自ら再生利用を行った量</t>
    <rPh sb="4" eb="5">
      <t>ミズカ</t>
    </rPh>
    <rPh sb="6" eb="8">
      <t>サイセイ</t>
    </rPh>
    <rPh sb="8" eb="10">
      <t>リヨウ</t>
    </rPh>
    <rPh sb="11" eb="12">
      <t>オコナ</t>
    </rPh>
    <rPh sb="14" eb="15">
      <t>リョウ</t>
    </rPh>
    <phoneticPr fontId="2"/>
  </si>
  <si>
    <t>廃酸</t>
    <rPh sb="0" eb="2">
      <t>ハイサン</t>
    </rPh>
    <phoneticPr fontId="2"/>
  </si>
  <si>
    <t>汚泥</t>
    <rPh sb="0" eb="2">
      <t>オデイ</t>
    </rPh>
    <phoneticPr fontId="2"/>
  </si>
  <si>
    <t>廃油</t>
    <rPh sb="0" eb="1">
      <t>ハイ</t>
    </rPh>
    <rPh sb="1" eb="2">
      <t>ユ</t>
    </rPh>
    <phoneticPr fontId="2"/>
  </si>
  <si>
    <t>0763-82-5850</t>
    <phoneticPr fontId="2"/>
  </si>
  <si>
    <t>大建工業株式会社　井波工場</t>
    <phoneticPr fontId="2"/>
  </si>
  <si>
    <t>富山県南砺市井波１番地１</t>
    <phoneticPr fontId="2"/>
  </si>
  <si>
    <t>木製品その他製造</t>
    <phoneticPr fontId="2"/>
  </si>
  <si>
    <t>工場長　吉川　正吾</t>
    <rPh sb="0" eb="3">
      <t>コウジョウチョウ</t>
    </rPh>
    <rPh sb="4" eb="6">
      <t>ヨシカワ</t>
    </rPh>
    <rPh sb="7" eb="9">
      <t>ショウゴ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</si>
  <si>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</si>
  <si>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ガラス、がれき類</t>
    <rPh sb="7" eb="8">
      <t>ルイ</t>
    </rPh>
    <phoneticPr fontId="2"/>
  </si>
  <si>
    <t>令和5</t>
    <rPh sb="0" eb="2">
      <t>レイワ</t>
    </rPh>
    <phoneticPr fontId="2"/>
  </si>
  <si>
    <t>令和　7</t>
    <rPh sb="0" eb="2">
      <t>レイワ</t>
    </rPh>
    <phoneticPr fontId="2"/>
  </si>
  <si>
    <t>令和6年4月1日から令和7年3月31日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</si>
</sst>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2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4" fillId="0" borderId="0" xfId="1" applyFont="1" applyFill="1" applyBorder="1" applyAlignment="1">
      <alignment horizontal="left" vertical="center" indent="1"/>
    </xf>
    <xf numFmtId="38" fontId="4" fillId="0" borderId="7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176" fontId="16" fillId="0" borderId="27" xfId="2" applyNumberFormat="1" applyFont="1" applyBorder="1">
      <alignment vertical="center"/>
    </xf>
    <xf numFmtId="176" fontId="16" fillId="0" borderId="27" xfId="2" applyNumberFormat="1" applyFont="1" applyBorder="1" applyProtection="1">
      <alignment vertical="center"/>
      <protection locked="0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0" fontId="4" fillId="0" borderId="0" xfId="0" applyFont="1" applyAlignment="1" applyProtection="1">
      <alignment vertical="top"/>
      <protection locked="0"/>
    </xf>
    <xf numFmtId="0" fontId="13" fillId="0" borderId="0" xfId="0" applyFont="1" applyAlignment="1">
      <alignment horizontal="right" vertical="center"/>
    </xf>
    <xf numFmtId="38" fontId="4" fillId="0" borderId="0" xfId="1" applyFont="1" applyFill="1" applyBorder="1" applyAlignment="1" applyProtection="1">
      <alignment horizontal="right" vertical="center" shrinkToFi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7" fillId="0" borderId="20" xfId="1" applyFont="1" applyFill="1" applyBorder="1" applyAlignment="1" applyProtection="1">
      <alignment horizontal="right" vertical="center" indent="1"/>
      <protection locked="0"/>
    </xf>
    <xf numFmtId="38" fontId="7" fillId="0" borderId="21" xfId="1" applyFont="1" applyFill="1" applyBorder="1" applyAlignment="1" applyProtection="1">
      <alignment horizontal="right" vertical="center" indent="1"/>
      <protection locked="0"/>
    </xf>
    <xf numFmtId="38" fontId="7" fillId="0" borderId="22" xfId="1" applyFont="1" applyFill="1" applyBorder="1" applyAlignment="1" applyProtection="1">
      <alignment horizontal="right" vertical="center" indent="1"/>
      <protection locked="0"/>
    </xf>
    <xf numFmtId="38" fontId="7" fillId="0" borderId="23" xfId="1" applyFon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7" fillId="0" borderId="28" xfId="1" applyFont="1" applyFill="1" applyBorder="1" applyAlignment="1" applyProtection="1">
      <alignment horizontal="center" vertical="center"/>
      <protection locked="0"/>
    </xf>
    <xf numFmtId="38" fontId="7" fillId="0" borderId="29" xfId="1" applyFont="1" applyFill="1" applyBorder="1" applyAlignment="1" applyProtection="1">
      <alignment horizontal="center" vertical="center"/>
      <protection locked="0"/>
    </xf>
    <xf numFmtId="38" fontId="7" fillId="0" borderId="7" xfId="1" applyFont="1" applyFill="1" applyBorder="1" applyAlignment="1" applyProtection="1">
      <alignment horizontal="center" vertical="center"/>
      <protection locked="0"/>
    </xf>
    <xf numFmtId="38" fontId="7" fillId="0" borderId="8" xfId="1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7" fillId="0" borderId="20" xfId="1" applyFont="1" applyFill="1" applyBorder="1" applyAlignment="1">
      <alignment horizontal="right" vertical="center" indent="1"/>
    </xf>
    <xf numFmtId="38" fontId="7" fillId="0" borderId="21" xfId="1" applyFont="1" applyFill="1" applyBorder="1" applyAlignment="1">
      <alignment horizontal="right" vertical="center" indent="1"/>
    </xf>
    <xf numFmtId="38" fontId="7" fillId="0" borderId="22" xfId="1" applyFont="1" applyFill="1" applyBorder="1" applyAlignment="1">
      <alignment horizontal="right" vertical="center" indent="1"/>
    </xf>
    <xf numFmtId="38" fontId="7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" xfId="1" applyFont="1" applyFill="1" applyBorder="1" applyAlignment="1">
      <alignment horizontal="right" vertical="center" indent="1"/>
    </xf>
    <xf numFmtId="38" fontId="7" fillId="0" borderId="2" xfId="1" applyFont="1" applyFill="1" applyBorder="1" applyAlignment="1">
      <alignment horizontal="right" vertical="center" indent="1"/>
    </xf>
    <xf numFmtId="38" fontId="7" fillId="0" borderId="3" xfId="1" applyFont="1" applyFill="1" applyBorder="1" applyAlignment="1">
      <alignment horizontal="right" vertical="center" indent="1"/>
    </xf>
    <xf numFmtId="38" fontId="7" fillId="0" borderId="4" xfId="1" applyFont="1" applyFill="1" applyBorder="1" applyAlignment="1">
      <alignment horizontal="right" vertical="center" indent="1"/>
    </xf>
    <xf numFmtId="38" fontId="7" fillId="0" borderId="0" xfId="1" applyFont="1" applyFill="1" applyBorder="1" applyAlignment="1">
      <alignment horizontal="right" vertical="center" indent="1"/>
    </xf>
    <xf numFmtId="38" fontId="7" fillId="0" borderId="5" xfId="1" applyFont="1" applyFill="1" applyBorder="1" applyAlignment="1">
      <alignment horizontal="right" vertical="center" indent="1"/>
    </xf>
    <xf numFmtId="38" fontId="7" fillId="0" borderId="6" xfId="1" applyFont="1" applyFill="1" applyBorder="1" applyAlignment="1">
      <alignment horizontal="right" vertical="center" indent="1"/>
    </xf>
    <xf numFmtId="38" fontId="7" fillId="0" borderId="7" xfId="1" applyFont="1" applyFill="1" applyBorder="1" applyAlignment="1">
      <alignment horizontal="right" vertical="center" indent="1"/>
    </xf>
    <xf numFmtId="38" fontId="7" fillId="0" borderId="8" xfId="1" applyFont="1" applyFill="1" applyBorder="1" applyAlignment="1">
      <alignment horizontal="right" vertical="center" indent="1"/>
    </xf>
    <xf numFmtId="38" fontId="7" fillId="0" borderId="2" xfId="1" applyFont="1" applyFill="1" applyBorder="1" applyAlignment="1" applyProtection="1">
      <alignment horizontal="center" vertical="center"/>
      <protection locked="0"/>
    </xf>
    <xf numFmtId="38" fontId="7" fillId="0" borderId="3" xfId="1" applyFont="1" applyFill="1" applyBorder="1" applyAlignment="1" applyProtection="1">
      <alignment horizontal="center" vertical="center"/>
      <protection locked="0"/>
    </xf>
    <xf numFmtId="38" fontId="7" fillId="0" borderId="0" xfId="1" applyFont="1" applyFill="1" applyBorder="1" applyAlignment="1" applyProtection="1">
      <alignment horizontal="center" vertical="center"/>
      <protection locked="0"/>
    </xf>
    <xf numFmtId="38" fontId="7" fillId="0" borderId="5" xfId="1" applyFont="1" applyFill="1" applyBorder="1" applyAlignment="1" applyProtection="1">
      <alignment horizontal="center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38" fontId="7" fillId="0" borderId="2" xfId="1" applyFont="1" applyFill="1" applyBorder="1" applyAlignment="1" applyProtection="1">
      <alignment horizontal="right" vertical="center" indent="1"/>
      <protection locked="0"/>
    </xf>
    <xf numFmtId="38" fontId="7" fillId="0" borderId="3" xfId="1" applyFont="1" applyFill="1" applyBorder="1" applyAlignment="1" applyProtection="1">
      <alignment horizontal="right" vertical="center" indent="1"/>
      <protection locked="0"/>
    </xf>
    <xf numFmtId="38" fontId="7" fillId="0" borderId="0" xfId="1" applyFont="1" applyFill="1" applyBorder="1" applyAlignment="1" applyProtection="1">
      <alignment horizontal="right" vertical="center" indent="1"/>
      <protection locked="0"/>
    </xf>
    <xf numFmtId="38" fontId="7" fillId="0" borderId="5" xfId="1" applyFont="1" applyFill="1" applyBorder="1" applyAlignment="1" applyProtection="1">
      <alignment horizontal="right" vertical="center" indent="1"/>
      <protection locked="0"/>
    </xf>
    <xf numFmtId="38" fontId="7" fillId="0" borderId="7" xfId="1" applyFont="1" applyFill="1" applyBorder="1" applyAlignment="1" applyProtection="1">
      <alignment horizontal="right" vertical="center" indent="1"/>
      <protection locked="0"/>
    </xf>
    <xf numFmtId="38" fontId="7" fillId="0" borderId="8" xfId="1" applyFont="1" applyFill="1" applyBorder="1" applyAlignment="1" applyProtection="1">
      <alignment horizontal="right" vertical="center" indent="1"/>
      <protection locked="0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styles" Target="styles.xml" />
  <Relationship Id="rId5" Type="http://schemas.openxmlformats.org/officeDocument/2006/relationships/worksheet" Target="worksheets/sheet5.xml" />
  <Relationship Id="rId10" Type="http://schemas.openxmlformats.org/officeDocument/2006/relationships/theme" Target="theme/theme1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30271</xdr:rowOff>
    </xdr:from>
    <xdr:to>
      <xdr:col>18</xdr:col>
      <xdr:colOff>0</xdr:colOff>
      <xdr:row>1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8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7.xml" />
  <Relationship Id="rId4" Type="http://schemas.openxmlformats.org/officeDocument/2006/relationships/comments" Target="../comments1.xml" />
</Relationships>
</file>

<file path=xl/worksheets/_rels/sheet9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4"/>
      <c r="J5" s="74"/>
      <c r="K5" s="74"/>
      <c r="L5" s="74"/>
      <c r="M5" s="76" t="s">
        <v>2</v>
      </c>
      <c r="N5" s="74"/>
      <c r="O5" s="74"/>
      <c r="P5" s="74"/>
      <c r="Q5" s="74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84" t="s">
        <v>217</v>
      </c>
      <c r="R7" s="184"/>
      <c r="S7" s="184"/>
      <c r="T7" s="74" t="s">
        <v>3</v>
      </c>
      <c r="U7" s="75">
        <v>7</v>
      </c>
      <c r="V7" s="74" t="s">
        <v>4</v>
      </c>
      <c r="W7" s="75">
        <v>15</v>
      </c>
      <c r="X7" s="74" t="s">
        <v>5</v>
      </c>
      <c r="Y7" s="8"/>
    </row>
    <row r="8" spans="1:25" s="1" customFormat="1" ht="14.4">
      <c r="A8" s="6"/>
      <c r="B8" s="74" t="s">
        <v>194</v>
      </c>
      <c r="C8" s="74"/>
      <c r="D8" s="74"/>
      <c r="E8" s="74"/>
      <c r="F8" s="7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4"/>
      <c r="C9" s="74" t="s">
        <v>195</v>
      </c>
      <c r="D9" s="74"/>
      <c r="E9" s="74"/>
      <c r="F9" s="74"/>
      <c r="G9" s="7"/>
      <c r="H9" s="7" t="s">
        <v>119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 ht="14.4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4" t="s">
        <v>116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N11" s="78" t="s">
        <v>56</v>
      </c>
      <c r="O11" s="74"/>
      <c r="P11" s="1" t="s">
        <v>196</v>
      </c>
      <c r="Q11" s="74"/>
      <c r="R11" s="74"/>
      <c r="S11" s="74"/>
      <c r="T11" s="74"/>
      <c r="U11" s="74"/>
      <c r="V11" s="74"/>
      <c r="W11" s="74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51</v>
      </c>
      <c r="O12" s="74"/>
      <c r="P12" s="74" t="s">
        <v>197</v>
      </c>
      <c r="Q12" s="74"/>
      <c r="R12" s="74"/>
      <c r="S12" s="74"/>
      <c r="T12" s="74"/>
      <c r="U12" s="74"/>
      <c r="V12" s="74"/>
      <c r="W12" s="74"/>
      <c r="X12" s="7"/>
      <c r="Y12" s="8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74"/>
      <c r="P13" s="74" t="s">
        <v>213</v>
      </c>
      <c r="Q13" s="77"/>
      <c r="R13" s="77"/>
      <c r="S13" s="77"/>
      <c r="T13" s="77"/>
      <c r="U13" s="77"/>
      <c r="V13" s="77"/>
      <c r="W13" s="77"/>
      <c r="X13" s="7"/>
      <c r="Y13" s="8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4" t="s">
        <v>117</v>
      </c>
      <c r="O14" s="74"/>
      <c r="P14" s="74"/>
      <c r="Q14" s="74"/>
      <c r="R14" s="74"/>
      <c r="S14" s="74"/>
      <c r="T14" s="74"/>
      <c r="U14" s="74"/>
      <c r="V14" s="74"/>
      <c r="W14" s="74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"/>
      <c r="Y15" s="8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4" t="s">
        <v>62</v>
      </c>
      <c r="O16" s="74"/>
      <c r="P16" s="74"/>
      <c r="Q16" s="127" t="s">
        <v>209</v>
      </c>
      <c r="R16" s="74"/>
      <c r="S16" s="74"/>
      <c r="T16" s="74"/>
      <c r="U16" s="74"/>
      <c r="V16" s="74"/>
      <c r="W16" s="74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3"/>
      <c r="P17" s="83"/>
      <c r="Q17" s="83"/>
      <c r="R17" s="83"/>
      <c r="S17" s="83"/>
      <c r="T17" s="83"/>
      <c r="U17" s="83"/>
      <c r="V17" s="83"/>
      <c r="W17" s="83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3"/>
      <c r="P18" s="83"/>
      <c r="Q18" s="83"/>
      <c r="R18" s="83"/>
      <c r="S18" s="83"/>
      <c r="T18" s="83"/>
      <c r="U18" s="83"/>
      <c r="V18" s="83"/>
      <c r="W18" s="83"/>
      <c r="X18" s="7"/>
      <c r="Y18" s="8"/>
    </row>
    <row r="19" spans="1:25" s="1" customFormat="1" ht="14.4">
      <c r="A19" s="6"/>
      <c r="B19" s="194" t="s">
        <v>54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75"/>
      <c r="U19" s="128" t="s">
        <v>216</v>
      </c>
      <c r="V19" s="74" t="s">
        <v>53</v>
      </c>
      <c r="W19" s="74"/>
      <c r="X19" s="74"/>
      <c r="Y19" s="8"/>
    </row>
    <row r="20" spans="1:25" s="1" customFormat="1" ht="14.4">
      <c r="A20" s="6"/>
      <c r="B20" s="74" t="s">
        <v>52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8" t="s">
        <v>210</v>
      </c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1"/>
    </row>
    <row r="23" spans="1:25" s="1" customFormat="1">
      <c r="A23" s="6"/>
      <c r="B23" s="152" t="s">
        <v>49</v>
      </c>
      <c r="C23" s="152"/>
      <c r="D23" s="152"/>
      <c r="E23" s="152"/>
      <c r="F23" s="152"/>
      <c r="G23" s="152"/>
      <c r="H23" s="152"/>
      <c r="I23" s="8"/>
      <c r="J23" s="7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8"/>
    </row>
    <row r="24" spans="1:25" s="1" customFormat="1" ht="14.4" customHeight="1">
      <c r="A24" s="6"/>
      <c r="B24" s="152"/>
      <c r="C24" s="152"/>
      <c r="D24" s="152"/>
      <c r="E24" s="152"/>
      <c r="F24" s="152"/>
      <c r="G24" s="152"/>
      <c r="H24" s="152"/>
      <c r="I24" s="8"/>
      <c r="J24" s="7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8" t="s">
        <v>211</v>
      </c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1"/>
    </row>
    <row r="27" spans="1:25" s="1" customFormat="1">
      <c r="A27" s="6"/>
      <c r="B27" s="152" t="s">
        <v>48</v>
      </c>
      <c r="C27" s="193"/>
      <c r="D27" s="193"/>
      <c r="E27" s="193"/>
      <c r="F27" s="193"/>
      <c r="G27" s="193"/>
      <c r="H27" s="193"/>
      <c r="I27" s="8"/>
      <c r="J27" s="7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8"/>
    </row>
    <row r="28" spans="1:25" s="1" customFormat="1" ht="14.4" customHeight="1">
      <c r="A28" s="6"/>
      <c r="B28" s="193"/>
      <c r="C28" s="193"/>
      <c r="D28" s="193"/>
      <c r="E28" s="193"/>
      <c r="F28" s="193"/>
      <c r="G28" s="193"/>
      <c r="H28" s="193"/>
      <c r="I28" s="8"/>
      <c r="J28" s="7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8" t="s">
        <v>212</v>
      </c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1"/>
    </row>
    <row r="31" spans="1:25" s="1" customFormat="1">
      <c r="A31" s="6"/>
      <c r="B31" s="152" t="s">
        <v>47</v>
      </c>
      <c r="C31" s="193"/>
      <c r="D31" s="193"/>
      <c r="E31" s="193"/>
      <c r="F31" s="193"/>
      <c r="G31" s="193"/>
      <c r="H31" s="193"/>
      <c r="I31" s="8"/>
      <c r="J31" s="7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8"/>
    </row>
    <row r="32" spans="1:25" s="1" customFormat="1" ht="14.4" customHeight="1">
      <c r="A32" s="6"/>
      <c r="B32" s="193"/>
      <c r="C32" s="193"/>
      <c r="D32" s="193"/>
      <c r="E32" s="193"/>
      <c r="F32" s="193"/>
      <c r="G32" s="193"/>
      <c r="H32" s="193"/>
      <c r="I32" s="8"/>
      <c r="J32" s="7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8" t="s">
        <v>218</v>
      </c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1"/>
    </row>
    <row r="35" spans="1:25" s="1" customFormat="1">
      <c r="A35" s="6"/>
      <c r="B35" s="191" t="s">
        <v>120</v>
      </c>
      <c r="C35" s="192"/>
      <c r="D35" s="192"/>
      <c r="E35" s="192"/>
      <c r="F35" s="192"/>
      <c r="G35" s="192"/>
      <c r="H35" s="192"/>
      <c r="I35" s="8"/>
      <c r="J35" s="7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8"/>
    </row>
    <row r="36" spans="1:25" s="1" customFormat="1" ht="13.35" customHeight="1">
      <c r="A36" s="6"/>
      <c r="B36" s="192"/>
      <c r="C36" s="192"/>
      <c r="D36" s="192"/>
      <c r="E36" s="192"/>
      <c r="F36" s="192"/>
      <c r="G36" s="192"/>
      <c r="H36" s="192"/>
      <c r="I36" s="8"/>
      <c r="J36" s="7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4"/>
    </row>
    <row r="38" spans="1:25" s="7" customFormat="1" ht="21.15" customHeight="1">
      <c r="A38" s="6" t="s">
        <v>121</v>
      </c>
      <c r="B38" s="74"/>
      <c r="Y38" s="8"/>
    </row>
    <row r="39" spans="1:25" s="7" customFormat="1" ht="18" customHeight="1">
      <c r="A39" s="6"/>
      <c r="B39" s="185" t="s">
        <v>6</v>
      </c>
      <c r="C39" s="186"/>
      <c r="D39" s="186"/>
      <c r="E39" s="186"/>
      <c r="F39" s="186"/>
      <c r="G39" s="186"/>
      <c r="H39" s="187"/>
      <c r="I39" s="185" t="s">
        <v>7</v>
      </c>
      <c r="J39" s="186"/>
      <c r="K39" s="186"/>
      <c r="L39" s="186"/>
      <c r="M39" s="187"/>
      <c r="N39" s="185" t="s">
        <v>6</v>
      </c>
      <c r="O39" s="186"/>
      <c r="P39" s="186"/>
      <c r="Q39" s="186"/>
      <c r="R39" s="186"/>
      <c r="S39" s="186"/>
      <c r="T39" s="187"/>
      <c r="U39" s="185" t="s">
        <v>7</v>
      </c>
      <c r="V39" s="186"/>
      <c r="W39" s="186"/>
      <c r="X39" s="186"/>
      <c r="Y39" s="187"/>
    </row>
    <row r="40" spans="1:25" s="7" customFormat="1" ht="13.5" customHeight="1">
      <c r="A40" s="6"/>
      <c r="B40" s="130" t="s">
        <v>50</v>
      </c>
      <c r="C40" s="131"/>
      <c r="D40" s="131"/>
      <c r="E40" s="131"/>
      <c r="F40" s="131"/>
      <c r="G40" s="131"/>
      <c r="H40" s="132"/>
      <c r="I40" s="15"/>
      <c r="J40" s="45"/>
      <c r="K40" s="45"/>
      <c r="L40" s="45"/>
      <c r="M40" s="45"/>
      <c r="N40" s="139" t="s">
        <v>64</v>
      </c>
      <c r="O40" s="140"/>
      <c r="P40" s="140"/>
      <c r="Q40" s="140"/>
      <c r="R40" s="140"/>
      <c r="S40" s="140"/>
      <c r="T40" s="141"/>
      <c r="U40" s="46"/>
      <c r="V40" s="47"/>
      <c r="W40" s="47"/>
      <c r="X40" s="47"/>
      <c r="Y40" s="16"/>
    </row>
    <row r="41" spans="1:25" s="7" customFormat="1" ht="13.5" customHeight="1">
      <c r="A41" s="6"/>
      <c r="B41" s="133"/>
      <c r="C41" s="134"/>
      <c r="D41" s="134"/>
      <c r="E41" s="134"/>
      <c r="F41" s="134"/>
      <c r="G41" s="134"/>
      <c r="H41" s="135"/>
      <c r="I41" s="17"/>
      <c r="J41" s="129">
        <v>3540</v>
      </c>
      <c r="K41" s="129"/>
      <c r="L41" s="129"/>
      <c r="M41" s="48" t="s">
        <v>37</v>
      </c>
      <c r="N41" s="142"/>
      <c r="O41" s="143"/>
      <c r="P41" s="143"/>
      <c r="Q41" s="143"/>
      <c r="R41" s="143"/>
      <c r="S41" s="143"/>
      <c r="T41" s="144"/>
      <c r="U41" s="49"/>
      <c r="V41" s="129">
        <v>686</v>
      </c>
      <c r="W41" s="129"/>
      <c r="X41" s="129"/>
      <c r="Y41" s="8" t="s">
        <v>37</v>
      </c>
    </row>
    <row r="42" spans="1:25" s="7" customFormat="1" ht="13.5" customHeight="1">
      <c r="A42" s="6"/>
      <c r="B42" s="136"/>
      <c r="C42" s="137"/>
      <c r="D42" s="137"/>
      <c r="E42" s="137"/>
      <c r="F42" s="137"/>
      <c r="G42" s="137"/>
      <c r="H42" s="138"/>
      <c r="I42" s="18"/>
      <c r="J42" s="50"/>
      <c r="K42" s="50"/>
      <c r="L42" s="50"/>
      <c r="M42" s="50"/>
      <c r="N42" s="145"/>
      <c r="O42" s="146"/>
      <c r="P42" s="146"/>
      <c r="Q42" s="146"/>
      <c r="R42" s="146"/>
      <c r="S42" s="146"/>
      <c r="T42" s="147"/>
      <c r="U42" s="51"/>
      <c r="V42" s="50"/>
      <c r="W42" s="50"/>
      <c r="X42" s="50"/>
      <c r="Y42" s="19"/>
    </row>
    <row r="43" spans="1:25" s="7" customFormat="1" ht="13.5" customHeight="1">
      <c r="A43" s="6"/>
      <c r="B43" s="148" t="s">
        <v>63</v>
      </c>
      <c r="C43" s="149"/>
      <c r="D43" s="149"/>
      <c r="E43" s="149"/>
      <c r="F43" s="149"/>
      <c r="G43" s="149"/>
      <c r="H43" s="150"/>
      <c r="I43" s="15"/>
      <c r="J43" s="45"/>
      <c r="K43" s="45"/>
      <c r="L43" s="45"/>
      <c r="M43" s="45"/>
      <c r="N43" s="166" t="s">
        <v>66</v>
      </c>
      <c r="O43" s="167"/>
      <c r="P43" s="167"/>
      <c r="Q43" s="167"/>
      <c r="R43" s="167"/>
      <c r="S43" s="167"/>
      <c r="T43" s="168"/>
      <c r="U43" s="52"/>
      <c r="V43" s="45"/>
      <c r="W43" s="45"/>
      <c r="X43" s="45"/>
      <c r="Y43" s="16"/>
    </row>
    <row r="44" spans="1:25" s="7" customFormat="1" ht="13.5" customHeight="1">
      <c r="A44" s="6"/>
      <c r="B44" s="151"/>
      <c r="C44" s="152"/>
      <c r="D44" s="152"/>
      <c r="E44" s="152"/>
      <c r="F44" s="152"/>
      <c r="G44" s="152"/>
      <c r="H44" s="153"/>
      <c r="I44" s="17"/>
      <c r="J44" s="129">
        <v>0</v>
      </c>
      <c r="K44" s="129"/>
      <c r="L44" s="129"/>
      <c r="M44" s="48" t="s">
        <v>38</v>
      </c>
      <c r="N44" s="169"/>
      <c r="O44" s="170"/>
      <c r="P44" s="170"/>
      <c r="Q44" s="170"/>
      <c r="R44" s="170"/>
      <c r="S44" s="170"/>
      <c r="T44" s="171"/>
      <c r="U44" s="49"/>
      <c r="V44" s="129">
        <v>181</v>
      </c>
      <c r="W44" s="129"/>
      <c r="X44" s="129"/>
      <c r="Y44" s="8" t="s">
        <v>38</v>
      </c>
    </row>
    <row r="45" spans="1:25" s="7" customFormat="1" ht="13.5" customHeight="1">
      <c r="A45" s="6"/>
      <c r="B45" s="154"/>
      <c r="C45" s="155"/>
      <c r="D45" s="155"/>
      <c r="E45" s="155"/>
      <c r="F45" s="155"/>
      <c r="G45" s="155"/>
      <c r="H45" s="156"/>
      <c r="I45" s="18"/>
      <c r="J45" s="50"/>
      <c r="K45" s="50"/>
      <c r="L45" s="50"/>
      <c r="M45" s="50"/>
      <c r="N45" s="172"/>
      <c r="O45" s="173"/>
      <c r="P45" s="173"/>
      <c r="Q45" s="173"/>
      <c r="R45" s="173"/>
      <c r="S45" s="173"/>
      <c r="T45" s="174"/>
      <c r="U45" s="51"/>
      <c r="V45" s="50"/>
      <c r="W45" s="50"/>
      <c r="X45" s="50"/>
      <c r="Y45" s="19"/>
    </row>
    <row r="46" spans="1:25" s="7" customFormat="1" ht="13.5" customHeight="1">
      <c r="A46" s="6"/>
      <c r="B46" s="148" t="s">
        <v>65</v>
      </c>
      <c r="C46" s="149"/>
      <c r="D46" s="149"/>
      <c r="E46" s="149"/>
      <c r="F46" s="149"/>
      <c r="G46" s="149"/>
      <c r="H46" s="150"/>
      <c r="I46" s="15"/>
      <c r="J46" s="45"/>
      <c r="K46" s="45"/>
      <c r="L46" s="45"/>
      <c r="M46" s="45"/>
      <c r="N46" s="166" t="s">
        <v>67</v>
      </c>
      <c r="O46" s="167"/>
      <c r="P46" s="167"/>
      <c r="Q46" s="167"/>
      <c r="R46" s="167"/>
      <c r="S46" s="167"/>
      <c r="T46" s="168"/>
      <c r="U46" s="52"/>
      <c r="V46" s="45"/>
      <c r="W46" s="45"/>
      <c r="X46" s="45"/>
      <c r="Y46" s="16"/>
    </row>
    <row r="47" spans="1:25" s="7" customFormat="1" ht="13.5" customHeight="1">
      <c r="A47" s="6"/>
      <c r="B47" s="151"/>
      <c r="C47" s="152"/>
      <c r="D47" s="152"/>
      <c r="E47" s="152"/>
      <c r="F47" s="152"/>
      <c r="G47" s="152"/>
      <c r="H47" s="153"/>
      <c r="I47" s="17"/>
      <c r="J47" s="129">
        <v>3000</v>
      </c>
      <c r="K47" s="129"/>
      <c r="L47" s="129"/>
      <c r="M47" s="48" t="s">
        <v>39</v>
      </c>
      <c r="N47" s="169"/>
      <c r="O47" s="170"/>
      <c r="P47" s="170"/>
      <c r="Q47" s="170"/>
      <c r="R47" s="170"/>
      <c r="S47" s="170"/>
      <c r="T47" s="171"/>
      <c r="U47" s="49"/>
      <c r="V47" s="129">
        <v>0</v>
      </c>
      <c r="W47" s="129"/>
      <c r="X47" s="129"/>
      <c r="Y47" s="8" t="s">
        <v>39</v>
      </c>
    </row>
    <row r="48" spans="1:25" s="7" customFormat="1" ht="13.5" customHeight="1">
      <c r="A48" s="6"/>
      <c r="B48" s="154"/>
      <c r="C48" s="155"/>
      <c r="D48" s="155"/>
      <c r="E48" s="155"/>
      <c r="F48" s="155"/>
      <c r="G48" s="155"/>
      <c r="H48" s="156"/>
      <c r="I48" s="18"/>
      <c r="J48" s="50"/>
      <c r="K48" s="50"/>
      <c r="L48" s="50"/>
      <c r="M48" s="50"/>
      <c r="N48" s="172"/>
      <c r="O48" s="173"/>
      <c r="P48" s="173"/>
      <c r="Q48" s="173"/>
      <c r="R48" s="173"/>
      <c r="S48" s="173"/>
      <c r="T48" s="174"/>
      <c r="U48" s="51"/>
      <c r="V48" s="50"/>
      <c r="W48" s="50"/>
      <c r="X48" s="50"/>
      <c r="Y48" s="19"/>
    </row>
    <row r="49" spans="1:25" s="7" customFormat="1" ht="13.5" customHeight="1">
      <c r="A49" s="6"/>
      <c r="B49" s="157" t="s">
        <v>71</v>
      </c>
      <c r="C49" s="158"/>
      <c r="D49" s="158"/>
      <c r="E49" s="158"/>
      <c r="F49" s="158"/>
      <c r="G49" s="158"/>
      <c r="H49" s="159"/>
      <c r="I49" s="15"/>
      <c r="J49" s="45"/>
      <c r="K49" s="45"/>
      <c r="L49" s="45"/>
      <c r="M49" s="45"/>
      <c r="N49" s="166" t="s">
        <v>68</v>
      </c>
      <c r="O49" s="167"/>
      <c r="P49" s="167"/>
      <c r="Q49" s="167"/>
      <c r="R49" s="167"/>
      <c r="S49" s="167"/>
      <c r="T49" s="168"/>
      <c r="U49" s="52"/>
      <c r="V49" s="45"/>
      <c r="W49" s="45"/>
      <c r="X49" s="45"/>
      <c r="Y49" s="16"/>
    </row>
    <row r="50" spans="1:25" s="7" customFormat="1" ht="13.5" customHeight="1">
      <c r="A50" s="6"/>
      <c r="B50" s="160"/>
      <c r="C50" s="161"/>
      <c r="D50" s="161"/>
      <c r="E50" s="161"/>
      <c r="F50" s="161"/>
      <c r="G50" s="161"/>
      <c r="H50" s="162"/>
      <c r="I50" s="17"/>
      <c r="J50" s="129">
        <v>2925</v>
      </c>
      <c r="K50" s="129"/>
      <c r="L50" s="129"/>
      <c r="M50" s="48" t="s">
        <v>40</v>
      </c>
      <c r="N50" s="169"/>
      <c r="O50" s="170"/>
      <c r="P50" s="170"/>
      <c r="Q50" s="170"/>
      <c r="R50" s="170"/>
      <c r="S50" s="170"/>
      <c r="T50" s="171"/>
      <c r="U50" s="49"/>
      <c r="V50" s="129">
        <v>37</v>
      </c>
      <c r="W50" s="129"/>
      <c r="X50" s="129"/>
      <c r="Y50" s="8" t="s">
        <v>40</v>
      </c>
    </row>
    <row r="51" spans="1:25" s="7" customFormat="1" ht="13.5" customHeight="1">
      <c r="A51" s="6"/>
      <c r="B51" s="163"/>
      <c r="C51" s="164"/>
      <c r="D51" s="164"/>
      <c r="E51" s="164"/>
      <c r="F51" s="164"/>
      <c r="G51" s="164"/>
      <c r="H51" s="165"/>
      <c r="I51" s="18"/>
      <c r="J51" s="50"/>
      <c r="K51" s="50"/>
      <c r="L51" s="50"/>
      <c r="M51" s="50"/>
      <c r="N51" s="172"/>
      <c r="O51" s="173"/>
      <c r="P51" s="173"/>
      <c r="Q51" s="173"/>
      <c r="R51" s="173"/>
      <c r="S51" s="173"/>
      <c r="T51" s="174"/>
      <c r="U51" s="51"/>
      <c r="V51" s="50"/>
      <c r="W51" s="50"/>
      <c r="X51" s="50"/>
      <c r="Y51" s="19"/>
    </row>
    <row r="52" spans="1:25" s="7" customFormat="1" ht="13.5" customHeight="1">
      <c r="A52" s="6"/>
      <c r="B52" s="157" t="s">
        <v>69</v>
      </c>
      <c r="C52" s="158"/>
      <c r="D52" s="158"/>
      <c r="E52" s="158"/>
      <c r="F52" s="158"/>
      <c r="G52" s="158"/>
      <c r="H52" s="159"/>
      <c r="I52" s="17"/>
      <c r="J52" s="53"/>
      <c r="K52" s="53"/>
      <c r="L52" s="53"/>
      <c r="M52" s="45"/>
      <c r="N52" s="175" t="s">
        <v>70</v>
      </c>
      <c r="O52" s="176"/>
      <c r="P52" s="176"/>
      <c r="Q52" s="176"/>
      <c r="R52" s="176"/>
      <c r="S52" s="176"/>
      <c r="T52" s="177"/>
      <c r="U52" s="49"/>
      <c r="V52" s="53"/>
      <c r="W52" s="53"/>
      <c r="X52" s="53"/>
      <c r="Y52" s="16"/>
    </row>
    <row r="53" spans="1:25" s="7" customFormat="1" ht="13.5" customHeight="1">
      <c r="A53" s="6"/>
      <c r="B53" s="160"/>
      <c r="C53" s="161"/>
      <c r="D53" s="161"/>
      <c r="E53" s="161"/>
      <c r="F53" s="161"/>
      <c r="G53" s="161"/>
      <c r="H53" s="162"/>
      <c r="I53" s="17"/>
      <c r="J53" s="129">
        <v>0</v>
      </c>
      <c r="K53" s="129"/>
      <c r="L53" s="129"/>
      <c r="M53" s="48" t="s">
        <v>40</v>
      </c>
      <c r="N53" s="178"/>
      <c r="O53" s="179"/>
      <c r="P53" s="179"/>
      <c r="Q53" s="179"/>
      <c r="R53" s="179"/>
      <c r="S53" s="179"/>
      <c r="T53" s="180"/>
      <c r="U53" s="49"/>
      <c r="V53" s="129">
        <v>0</v>
      </c>
      <c r="W53" s="129"/>
      <c r="X53" s="129"/>
      <c r="Y53" s="8" t="s">
        <v>40</v>
      </c>
    </row>
    <row r="54" spans="1:25" s="7" customFormat="1" ht="13.5" customHeight="1">
      <c r="A54" s="6"/>
      <c r="B54" s="163"/>
      <c r="C54" s="164"/>
      <c r="D54" s="164"/>
      <c r="E54" s="164"/>
      <c r="F54" s="164"/>
      <c r="G54" s="164"/>
      <c r="H54" s="165"/>
      <c r="I54" s="17"/>
      <c r="J54" s="53"/>
      <c r="K54" s="53"/>
      <c r="L54" s="53"/>
      <c r="M54" s="50"/>
      <c r="N54" s="181"/>
      <c r="O54" s="182"/>
      <c r="P54" s="182"/>
      <c r="Q54" s="182"/>
      <c r="R54" s="182"/>
      <c r="S54" s="182"/>
      <c r="T54" s="183"/>
      <c r="U54" s="51"/>
      <c r="V54" s="54"/>
      <c r="W54" s="54"/>
      <c r="X54" s="54"/>
      <c r="Y54" s="19"/>
    </row>
    <row r="55" spans="1:25" s="7" customFormat="1" ht="27" customHeight="1">
      <c r="A55" s="20" t="s">
        <v>55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214</v>
      </c>
    </row>
  </sheetData>
  <mergeCells count="34">
    <mergeCell ref="Q7:S7"/>
    <mergeCell ref="B39:H39"/>
    <mergeCell ref="N39:T39"/>
    <mergeCell ref="I39:M39"/>
    <mergeCell ref="U39:Y39"/>
    <mergeCell ref="K22:X25"/>
    <mergeCell ref="K26:X29"/>
    <mergeCell ref="K30:X33"/>
    <mergeCell ref="K34:X37"/>
    <mergeCell ref="B35:H36"/>
    <mergeCell ref="B23:H24"/>
    <mergeCell ref="B27:H28"/>
    <mergeCell ref="B31:H32"/>
    <mergeCell ref="B19:S19"/>
    <mergeCell ref="B52:H54"/>
    <mergeCell ref="N43:T45"/>
    <mergeCell ref="N46:T48"/>
    <mergeCell ref="N49:T51"/>
    <mergeCell ref="N52:T54"/>
    <mergeCell ref="J44:L44"/>
    <mergeCell ref="J47:L47"/>
    <mergeCell ref="J50:L50"/>
    <mergeCell ref="J53:L53"/>
    <mergeCell ref="B49:H51"/>
    <mergeCell ref="B40:H42"/>
    <mergeCell ref="N40:T42"/>
    <mergeCell ref="B43:H45"/>
    <mergeCell ref="B46:H48"/>
    <mergeCell ref="J41:L41"/>
    <mergeCell ref="V53:X53"/>
    <mergeCell ref="V41:X41"/>
    <mergeCell ref="V44:X44"/>
    <mergeCell ref="V47:X47"/>
    <mergeCell ref="V50:X50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="85" zoomScaleNormal="100" zoomScaleSheetLayoutView="85" workbookViewId="0">
      <selection activeCell="AH25" sqref="AH25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198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3492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/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3492</v>
      </c>
      <c r="J18" s="258"/>
      <c r="K18" s="259"/>
      <c r="L18" s="55"/>
      <c r="M18" s="56"/>
      <c r="N18" s="59"/>
      <c r="O18" s="58" t="s">
        <v>29</v>
      </c>
      <c r="P18" s="213">
        <v>3043</v>
      </c>
      <c r="Q18" s="213"/>
      <c r="R18" s="214"/>
      <c r="S18" s="65"/>
      <c r="T18" s="59"/>
      <c r="U18" s="58" t="s">
        <v>30</v>
      </c>
      <c r="V18" s="213">
        <v>77</v>
      </c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205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3043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>
        <v>3043</v>
      </c>
      <c r="Q23" s="213"/>
      <c r="R23" s="214"/>
      <c r="S23" s="55"/>
      <c r="T23" s="65"/>
      <c r="U23" s="58" t="s">
        <v>34</v>
      </c>
      <c r="V23" s="213">
        <v>2966</v>
      </c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>
        <v>27</v>
      </c>
      <c r="AI23" s="213"/>
      <c r="AJ23" s="214"/>
      <c r="AK23" s="61"/>
      <c r="AL23" s="8"/>
    </row>
    <row r="24" spans="1:38" ht="12.9" customHeight="1">
      <c r="B24" s="6"/>
      <c r="C24" s="256" t="s">
        <v>204</v>
      </c>
      <c r="D24" s="257"/>
      <c r="E24" s="257"/>
      <c r="F24" s="257"/>
      <c r="G24" s="257"/>
      <c r="H24" s="257"/>
      <c r="I24" s="258">
        <f>V23</f>
        <v>2966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203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78">
        <v>526</v>
      </c>
      <c r="AC26" s="278"/>
      <c r="AD26" s="279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80"/>
      <c r="AC27" s="280"/>
      <c r="AD27" s="281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526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39"/>
      <c r="AC28" s="239"/>
      <c r="AD28" s="240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/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0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201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202</v>
      </c>
      <c r="D34" s="257"/>
      <c r="E34" s="257"/>
      <c r="F34" s="257"/>
      <c r="G34" s="257"/>
      <c r="H34" s="257"/>
      <c r="I34" s="258">
        <f>AH23</f>
        <v>27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78">
        <v>0</v>
      </c>
      <c r="AC34" s="278"/>
      <c r="AD34" s="279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80"/>
      <c r="AC35" s="280"/>
      <c r="AD35" s="281"/>
      <c r="AE35" s="55"/>
      <c r="AF35" s="55"/>
      <c r="AK35" s="61"/>
      <c r="AL35" s="8"/>
    </row>
    <row r="36" spans="2:38" ht="13.5" customHeight="1">
      <c r="B36" s="6"/>
      <c r="C36" s="256" t="s">
        <v>200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80"/>
      <c r="AC36" s="280"/>
      <c r="AD36" s="281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39"/>
      <c r="AC37" s="239"/>
      <c r="AD37" s="240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3"/>
  <sheetViews>
    <sheetView view="pageBreakPreview" topLeftCell="A13" zoomScale="85" zoomScaleNormal="100" zoomScaleSheetLayoutView="85" workbookViewId="0">
      <selection activeCell="AH18" sqref="AH1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199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122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>
        <v>9</v>
      </c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122</v>
      </c>
      <c r="J18" s="258"/>
      <c r="K18" s="259"/>
      <c r="L18" s="55"/>
      <c r="M18" s="56"/>
      <c r="N18" s="59"/>
      <c r="O18" s="58" t="s">
        <v>29</v>
      </c>
      <c r="P18" s="213"/>
      <c r="Q18" s="213"/>
      <c r="R18" s="214"/>
      <c r="S18" s="65"/>
      <c r="T18" s="59"/>
      <c r="U18" s="58" t="s">
        <v>30</v>
      </c>
      <c r="V18" s="213"/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115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/>
      <c r="Q23" s="213"/>
      <c r="R23" s="214"/>
      <c r="S23" s="55"/>
      <c r="T23" s="65"/>
      <c r="U23" s="58" t="s">
        <v>34</v>
      </c>
      <c r="V23" s="213"/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>
        <v>9</v>
      </c>
      <c r="AI23" s="213"/>
      <c r="AJ23" s="214"/>
      <c r="AK23" s="61"/>
      <c r="AL23" s="8"/>
    </row>
    <row r="24" spans="1:38" ht="12.9" customHeight="1">
      <c r="B24" s="6"/>
      <c r="C24" s="256" t="s">
        <v>204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203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78">
        <v>122</v>
      </c>
      <c r="AC26" s="278"/>
      <c r="AD26" s="279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80"/>
      <c r="AC27" s="280"/>
      <c r="AD27" s="281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122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39"/>
      <c r="AC28" s="239"/>
      <c r="AD28" s="240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/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61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201</v>
      </c>
      <c r="D32" s="257"/>
      <c r="E32" s="257"/>
      <c r="F32" s="257"/>
      <c r="G32" s="257"/>
      <c r="H32" s="257"/>
      <c r="I32" s="258">
        <f>AH16</f>
        <v>9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202</v>
      </c>
      <c r="D34" s="257"/>
      <c r="E34" s="257"/>
      <c r="F34" s="257"/>
      <c r="G34" s="257"/>
      <c r="H34" s="257"/>
      <c r="I34" s="258">
        <f>AH23</f>
        <v>9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78">
        <v>61</v>
      </c>
      <c r="AC34" s="278"/>
      <c r="AD34" s="279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80"/>
      <c r="AC35" s="280"/>
      <c r="AD35" s="281"/>
      <c r="AE35" s="55"/>
      <c r="AF35" s="55"/>
      <c r="AK35" s="61"/>
      <c r="AL35" s="8"/>
    </row>
    <row r="36" spans="2:38" ht="13.5" customHeight="1">
      <c r="B36" s="6"/>
      <c r="C36" s="256" t="s">
        <v>200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80"/>
      <c r="AC36" s="280"/>
      <c r="AD36" s="281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39"/>
      <c r="AC37" s="239"/>
      <c r="AD37" s="240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3"/>
  <sheetViews>
    <sheetView view="pageBreakPreview" zoomScale="85" zoomScaleNormal="100" zoomScaleSheetLayoutView="85" workbookViewId="0">
      <selection activeCell="AB38" sqref="AB3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206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123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/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123</v>
      </c>
      <c r="J18" s="258"/>
      <c r="K18" s="259"/>
      <c r="L18" s="55"/>
      <c r="M18" s="56"/>
      <c r="N18" s="59"/>
      <c r="O18" s="58" t="s">
        <v>29</v>
      </c>
      <c r="P18" s="213"/>
      <c r="Q18" s="213"/>
      <c r="R18" s="214"/>
      <c r="S18" s="65"/>
      <c r="T18" s="59"/>
      <c r="U18" s="58" t="s">
        <v>30</v>
      </c>
      <c r="V18" s="213"/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205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/>
      <c r="Q23" s="213"/>
      <c r="R23" s="214"/>
      <c r="S23" s="55"/>
      <c r="T23" s="65"/>
      <c r="U23" s="58" t="s">
        <v>34</v>
      </c>
      <c r="V23" s="213"/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/>
      <c r="AI23" s="213"/>
      <c r="AJ23" s="214"/>
      <c r="AK23" s="61"/>
      <c r="AL23" s="8"/>
    </row>
    <row r="24" spans="1:38" ht="12.9" customHeight="1">
      <c r="B24" s="6"/>
      <c r="C24" s="256" t="s">
        <v>204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203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78">
        <v>123</v>
      </c>
      <c r="AC26" s="278"/>
      <c r="AD26" s="279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80"/>
      <c r="AC27" s="280"/>
      <c r="AD27" s="281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123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39"/>
      <c r="AC28" s="239"/>
      <c r="AD28" s="240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 t="s">
        <v>46</v>
      </c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110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201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202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78">
        <v>110</v>
      </c>
      <c r="AC34" s="278"/>
      <c r="AD34" s="279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80"/>
      <c r="AC35" s="280"/>
      <c r="AD35" s="281"/>
      <c r="AE35" s="55"/>
      <c r="AF35" s="55"/>
      <c r="AK35" s="61"/>
      <c r="AL35" s="8"/>
    </row>
    <row r="36" spans="2:38" ht="13.5" customHeight="1">
      <c r="B36" s="6"/>
      <c r="C36" s="256" t="s">
        <v>200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80"/>
      <c r="AC36" s="280"/>
      <c r="AD36" s="281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39"/>
      <c r="AC37" s="239"/>
      <c r="AD37" s="240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43"/>
  <sheetViews>
    <sheetView view="pageBreakPreview" zoomScale="85" zoomScaleNormal="100" zoomScaleSheetLayoutView="85" workbookViewId="0">
      <selection activeCell="AB38" sqref="AB3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207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1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/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1</v>
      </c>
      <c r="J18" s="258"/>
      <c r="K18" s="259"/>
      <c r="L18" s="55"/>
      <c r="M18" s="56"/>
      <c r="N18" s="59"/>
      <c r="O18" s="58" t="s">
        <v>29</v>
      </c>
      <c r="P18" s="213"/>
      <c r="Q18" s="213"/>
      <c r="R18" s="214"/>
      <c r="S18" s="65"/>
      <c r="T18" s="59"/>
      <c r="U18" s="58" t="s">
        <v>30</v>
      </c>
      <c r="V18" s="213"/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115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/>
      <c r="Q23" s="213"/>
      <c r="R23" s="214"/>
      <c r="S23" s="55"/>
      <c r="T23" s="65"/>
      <c r="U23" s="58" t="s">
        <v>34</v>
      </c>
      <c r="V23" s="213"/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/>
      <c r="AI23" s="213"/>
      <c r="AJ23" s="214"/>
      <c r="AK23" s="61"/>
      <c r="AL23" s="8"/>
    </row>
    <row r="24" spans="1:38" ht="12.9" customHeight="1">
      <c r="B24" s="6"/>
      <c r="C24" s="256" t="s">
        <v>109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110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78">
        <v>1</v>
      </c>
      <c r="AC26" s="278"/>
      <c r="AD26" s="279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80"/>
      <c r="AC27" s="280"/>
      <c r="AD27" s="281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1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39"/>
      <c r="AC28" s="239"/>
      <c r="AD28" s="240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 t="s">
        <v>46</v>
      </c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1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112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113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78">
        <v>1</v>
      </c>
      <c r="AC34" s="278"/>
      <c r="AD34" s="279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80"/>
      <c r="AC35" s="280"/>
      <c r="AD35" s="281"/>
      <c r="AE35" s="55"/>
      <c r="AF35" s="55"/>
      <c r="AK35" s="61"/>
      <c r="AL35" s="8"/>
    </row>
    <row r="36" spans="2:38" ht="13.5" customHeight="1">
      <c r="B36" s="6"/>
      <c r="C36" s="256" t="s">
        <v>114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80"/>
      <c r="AC36" s="280"/>
      <c r="AD36" s="281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39"/>
      <c r="AC37" s="239"/>
      <c r="AD37" s="240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43"/>
  <sheetViews>
    <sheetView view="pageBreakPreview" zoomScale="85" zoomScaleNormal="100" zoomScaleSheetLayoutView="85" workbookViewId="0">
      <selection activeCell="AB38" sqref="AB3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215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2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/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2</v>
      </c>
      <c r="J18" s="258"/>
      <c r="K18" s="259"/>
      <c r="L18" s="55"/>
      <c r="M18" s="56"/>
      <c r="N18" s="59"/>
      <c r="O18" s="58" t="s">
        <v>29</v>
      </c>
      <c r="P18" s="213"/>
      <c r="Q18" s="213"/>
      <c r="R18" s="214"/>
      <c r="S18" s="65"/>
      <c r="T18" s="59"/>
      <c r="U18" s="58" t="s">
        <v>30</v>
      </c>
      <c r="V18" s="213"/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115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/>
      <c r="Q23" s="213"/>
      <c r="R23" s="214"/>
      <c r="S23" s="55"/>
      <c r="T23" s="65"/>
      <c r="U23" s="58" t="s">
        <v>34</v>
      </c>
      <c r="V23" s="213"/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/>
      <c r="AI23" s="213"/>
      <c r="AJ23" s="214"/>
      <c r="AK23" s="61"/>
      <c r="AL23" s="8"/>
    </row>
    <row r="24" spans="1:38" ht="12.9" customHeight="1">
      <c r="B24" s="6"/>
      <c r="C24" s="256" t="s">
        <v>109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110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78">
        <v>2</v>
      </c>
      <c r="AC26" s="278"/>
      <c r="AD26" s="279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80"/>
      <c r="AC27" s="280"/>
      <c r="AD27" s="281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2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39"/>
      <c r="AC28" s="239"/>
      <c r="AD28" s="240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 t="s">
        <v>46</v>
      </c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2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112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113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78">
        <v>2</v>
      </c>
      <c r="AC34" s="278"/>
      <c r="AD34" s="279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80"/>
      <c r="AC35" s="280"/>
      <c r="AD35" s="281"/>
      <c r="AE35" s="55"/>
      <c r="AF35" s="55"/>
      <c r="AK35" s="61"/>
      <c r="AL35" s="8"/>
    </row>
    <row r="36" spans="2:38" ht="13.5" customHeight="1">
      <c r="B36" s="6"/>
      <c r="C36" s="256" t="s">
        <v>114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80"/>
      <c r="AC36" s="280"/>
      <c r="AD36" s="281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39"/>
      <c r="AC37" s="239"/>
      <c r="AD37" s="240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3"/>
  <sheetViews>
    <sheetView view="pageBreakPreview" topLeftCell="K1" zoomScale="85" zoomScaleNormal="100" zoomScaleSheetLayoutView="85" workbookViewId="0">
      <selection activeCell="AH23" sqref="AH23:AJ24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92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3"/>
    </row>
    <row r="2" spans="2:39" ht="25.65" customHeight="1">
      <c r="B2" s="93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 t="s">
        <v>208</v>
      </c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5"/>
      <c r="J5" s="55"/>
      <c r="K5" s="55"/>
      <c r="L5" s="55"/>
      <c r="M5" s="55"/>
      <c r="N5" s="55"/>
      <c r="S5" s="64"/>
      <c r="T5" s="55"/>
      <c r="U5" s="96"/>
      <c r="V5" s="96"/>
      <c r="W5" s="96"/>
      <c r="X5" s="64"/>
      <c r="Y5" s="64"/>
      <c r="Z5" s="98"/>
      <c r="AA5" s="98"/>
      <c r="AB5" s="98"/>
      <c r="AC5" s="98"/>
      <c r="AD5" s="98"/>
      <c r="AE5" s="98"/>
      <c r="AF5" s="98"/>
      <c r="AG5" s="96"/>
      <c r="AH5" s="96"/>
      <c r="AI5" s="96"/>
      <c r="AJ5" s="96"/>
      <c r="AK5" s="96"/>
      <c r="AL5" s="43"/>
    </row>
    <row r="6" spans="2:39">
      <c r="B6" s="6"/>
      <c r="C6" s="34"/>
      <c r="D6" s="34"/>
      <c r="E6" s="34"/>
      <c r="F6" s="34"/>
      <c r="G6" s="34"/>
      <c r="H6" s="34"/>
      <c r="I6" s="55"/>
      <c r="J6" s="55"/>
      <c r="K6" s="55"/>
      <c r="L6" s="55"/>
      <c r="M6" s="55"/>
      <c r="N6" s="55"/>
      <c r="O6" s="241" t="s">
        <v>18</v>
      </c>
      <c r="P6" s="242"/>
      <c r="Q6" s="242"/>
      <c r="R6" s="243"/>
      <c r="W6" s="96"/>
      <c r="X6" s="64"/>
      <c r="Y6" s="64"/>
      <c r="Z6" s="98"/>
      <c r="AA6" s="98"/>
      <c r="AB6" s="98"/>
      <c r="AC6" s="98"/>
      <c r="AD6" s="98"/>
      <c r="AE6" s="98"/>
      <c r="AF6" s="98"/>
      <c r="AG6" s="96"/>
      <c r="AH6" s="96"/>
      <c r="AI6" s="96"/>
      <c r="AJ6" s="96"/>
      <c r="AK6" s="96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9"/>
      <c r="O8" s="58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100"/>
      <c r="O9" s="62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8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5"/>
      <c r="J10" s="55"/>
      <c r="K10" s="55"/>
      <c r="L10" s="55"/>
      <c r="M10" s="56"/>
      <c r="N10" s="60"/>
      <c r="Y10" s="56"/>
      <c r="Z10" s="59"/>
      <c r="AA10" s="58" t="s">
        <v>43</v>
      </c>
      <c r="AB10" s="213"/>
      <c r="AC10" s="213"/>
      <c r="AD10" s="214"/>
      <c r="AE10" s="55"/>
      <c r="AF10" s="55"/>
      <c r="AK10" s="61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6"/>
      <c r="N11" s="60"/>
      <c r="O11" s="230" t="s">
        <v>22</v>
      </c>
      <c r="P11" s="231"/>
      <c r="Q11" s="231"/>
      <c r="R11" s="232"/>
      <c r="Y11" s="56"/>
      <c r="Z11" s="60"/>
      <c r="AA11" s="62"/>
      <c r="AB11" s="215"/>
      <c r="AC11" s="215"/>
      <c r="AD11" s="216"/>
      <c r="AE11" s="55"/>
      <c r="AF11" s="55"/>
      <c r="AK11" s="61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3"/>
      <c r="N12" s="62"/>
      <c r="O12" s="233"/>
      <c r="P12" s="234"/>
      <c r="Q12" s="234"/>
      <c r="R12" s="235"/>
      <c r="S12" s="55"/>
      <c r="T12" s="55"/>
      <c r="Y12" s="56"/>
      <c r="Z12" s="60"/>
      <c r="AA12" s="55"/>
      <c r="AB12" s="55"/>
      <c r="AC12" s="55"/>
      <c r="AD12" s="55"/>
      <c r="AE12" s="55"/>
      <c r="AF12" s="55"/>
      <c r="AK12" s="61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8" t="s">
        <v>21</v>
      </c>
      <c r="J13" s="213">
        <v>4</v>
      </c>
      <c r="K13" s="213"/>
      <c r="L13" s="214"/>
      <c r="M13" s="65"/>
      <c r="N13" s="59"/>
      <c r="O13" s="58" t="s">
        <v>24</v>
      </c>
      <c r="P13" s="213"/>
      <c r="Q13" s="213"/>
      <c r="R13" s="214"/>
      <c r="S13" s="55"/>
      <c r="T13" s="55"/>
      <c r="Y13" s="56"/>
      <c r="AE13" s="55"/>
      <c r="AF13" s="55"/>
      <c r="AG13" s="195" t="s">
        <v>60</v>
      </c>
      <c r="AH13" s="196"/>
      <c r="AI13" s="196"/>
      <c r="AJ13" s="197"/>
      <c r="AK13" s="61"/>
      <c r="AL13" s="8"/>
    </row>
    <row r="14" spans="2:39">
      <c r="B14" s="6"/>
      <c r="C14" s="34"/>
      <c r="D14" s="34"/>
      <c r="E14" s="34"/>
      <c r="F14" s="34"/>
      <c r="G14" s="34"/>
      <c r="H14" s="34"/>
      <c r="I14" s="62"/>
      <c r="J14" s="215"/>
      <c r="K14" s="215"/>
      <c r="L14" s="216"/>
      <c r="M14" s="56"/>
      <c r="N14" s="84"/>
      <c r="O14" s="62"/>
      <c r="P14" s="215"/>
      <c r="Q14" s="215"/>
      <c r="R14" s="216"/>
      <c r="S14" s="55"/>
      <c r="T14" s="55"/>
      <c r="U14" s="55"/>
      <c r="V14" s="55"/>
      <c r="W14" s="55"/>
      <c r="X14" s="55"/>
      <c r="Y14" s="56"/>
      <c r="AE14" s="55"/>
      <c r="AF14" s="55"/>
      <c r="AG14" s="198"/>
      <c r="AH14" s="199"/>
      <c r="AI14" s="199"/>
      <c r="AJ14" s="200"/>
      <c r="AK14" s="61"/>
      <c r="AL14" s="8"/>
    </row>
    <row r="15" spans="2:39">
      <c r="B15" s="6"/>
      <c r="C15" s="34"/>
      <c r="D15" s="34"/>
      <c r="E15" s="34"/>
      <c r="F15" s="34"/>
      <c r="G15" s="34"/>
      <c r="H15" s="34"/>
      <c r="I15" s="55"/>
      <c r="J15" s="55"/>
      <c r="K15" s="55"/>
      <c r="L15" s="55"/>
      <c r="M15" s="56"/>
      <c r="N15" s="60"/>
      <c r="S15" s="55"/>
      <c r="T15" s="55"/>
      <c r="U15" s="55"/>
      <c r="V15" s="55"/>
      <c r="W15" s="55"/>
      <c r="X15" s="55"/>
      <c r="Y15" s="56"/>
      <c r="AE15" s="55"/>
      <c r="AF15" s="67"/>
      <c r="AG15" s="201"/>
      <c r="AH15" s="202"/>
      <c r="AI15" s="202"/>
      <c r="AJ15" s="203"/>
      <c r="AK15" s="61"/>
      <c r="AL15" s="8"/>
    </row>
    <row r="16" spans="2:39">
      <c r="B16" s="6"/>
      <c r="C16" s="34"/>
      <c r="D16" s="34"/>
      <c r="E16" s="34"/>
      <c r="F16" s="34"/>
      <c r="G16" s="34"/>
      <c r="H16" s="34"/>
      <c r="I16" s="55"/>
      <c r="J16" s="55"/>
      <c r="K16" s="55"/>
      <c r="L16" s="55"/>
      <c r="M16" s="56"/>
      <c r="N16" s="60"/>
      <c r="O16" s="218" t="s">
        <v>57</v>
      </c>
      <c r="P16" s="219"/>
      <c r="Q16" s="219"/>
      <c r="R16" s="220"/>
      <c r="S16" s="55"/>
      <c r="T16" s="55"/>
      <c r="U16" s="224" t="s">
        <v>27</v>
      </c>
      <c r="V16" s="225"/>
      <c r="W16" s="225"/>
      <c r="X16" s="226"/>
      <c r="Y16" s="56"/>
      <c r="Z16" s="60"/>
      <c r="AA16" s="204" t="s">
        <v>23</v>
      </c>
      <c r="AB16" s="205"/>
      <c r="AC16" s="205"/>
      <c r="AD16" s="206"/>
      <c r="AE16" s="56"/>
      <c r="AF16" s="59"/>
      <c r="AG16" s="60" t="s">
        <v>44</v>
      </c>
      <c r="AH16" s="213"/>
      <c r="AI16" s="213"/>
      <c r="AJ16" s="214"/>
      <c r="AK16" s="61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5"/>
      <c r="M17" s="56"/>
      <c r="N17" s="60"/>
      <c r="O17" s="221"/>
      <c r="P17" s="222"/>
      <c r="Q17" s="222"/>
      <c r="R17" s="223"/>
      <c r="S17" s="67"/>
      <c r="T17" s="68"/>
      <c r="U17" s="227"/>
      <c r="V17" s="228"/>
      <c r="W17" s="228"/>
      <c r="X17" s="229"/>
      <c r="Y17" s="66"/>
      <c r="Z17" s="66"/>
      <c r="AA17" s="207"/>
      <c r="AB17" s="208"/>
      <c r="AC17" s="208"/>
      <c r="AD17" s="209"/>
      <c r="AE17" s="56"/>
      <c r="AF17" s="70"/>
      <c r="AG17" s="62"/>
      <c r="AH17" s="215"/>
      <c r="AI17" s="215"/>
      <c r="AJ17" s="216"/>
      <c r="AK17" s="49"/>
      <c r="AL17" s="8"/>
    </row>
    <row r="18" spans="1:38">
      <c r="B18" s="6"/>
      <c r="C18" s="257" t="s">
        <v>72</v>
      </c>
      <c r="D18" s="257"/>
      <c r="E18" s="257"/>
      <c r="F18" s="257"/>
      <c r="G18" s="257"/>
      <c r="H18" s="257"/>
      <c r="I18" s="258">
        <f>J13</f>
        <v>4</v>
      </c>
      <c r="J18" s="258"/>
      <c r="K18" s="259"/>
      <c r="L18" s="55"/>
      <c r="M18" s="56"/>
      <c r="N18" s="59"/>
      <c r="O18" s="58" t="s">
        <v>29</v>
      </c>
      <c r="P18" s="213"/>
      <c r="Q18" s="213"/>
      <c r="R18" s="214"/>
      <c r="S18" s="65"/>
      <c r="T18" s="59"/>
      <c r="U18" s="58" t="s">
        <v>30</v>
      </c>
      <c r="V18" s="213"/>
      <c r="W18" s="213"/>
      <c r="X18" s="214"/>
      <c r="Y18" s="56"/>
      <c r="Z18" s="59"/>
      <c r="AA18" s="210"/>
      <c r="AB18" s="211"/>
      <c r="AC18" s="211"/>
      <c r="AD18" s="212"/>
      <c r="AE18" s="56"/>
      <c r="AF18" s="60"/>
      <c r="AG18" s="30"/>
      <c r="AH18" s="30"/>
      <c r="AI18" s="30"/>
      <c r="AJ18" s="30"/>
      <c r="AK18" s="61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5"/>
      <c r="M19" s="56"/>
      <c r="N19" s="84"/>
      <c r="O19" s="62"/>
      <c r="P19" s="215"/>
      <c r="Q19" s="215"/>
      <c r="R19" s="216"/>
      <c r="S19" s="56"/>
      <c r="T19" s="60"/>
      <c r="U19" s="62"/>
      <c r="V19" s="215"/>
      <c r="W19" s="215"/>
      <c r="X19" s="216"/>
      <c r="Y19" s="56"/>
      <c r="Z19" s="60"/>
      <c r="AA19" s="60" t="s">
        <v>25</v>
      </c>
      <c r="AB19" s="237"/>
      <c r="AC19" s="237"/>
      <c r="AD19" s="238"/>
      <c r="AE19" s="56"/>
      <c r="AF19" s="60"/>
      <c r="AK19" s="61"/>
      <c r="AL19" s="8"/>
    </row>
    <row r="20" spans="1:38" ht="12.9" customHeight="1">
      <c r="B20" s="6"/>
      <c r="C20" s="256" t="s">
        <v>115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5"/>
      <c r="M20" s="56"/>
      <c r="N20" s="60"/>
      <c r="P20" s="101"/>
      <c r="T20" s="93"/>
      <c r="Y20" s="56"/>
      <c r="Z20" s="60"/>
      <c r="AA20" s="62"/>
      <c r="AB20" s="239"/>
      <c r="AC20" s="239"/>
      <c r="AD20" s="240"/>
      <c r="AE20" s="56"/>
      <c r="AF20" s="60"/>
      <c r="AG20" s="204" t="s">
        <v>61</v>
      </c>
      <c r="AH20" s="205"/>
      <c r="AI20" s="205"/>
      <c r="AJ20" s="206"/>
      <c r="AK20" s="61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5"/>
      <c r="M21" s="56"/>
      <c r="N21" s="60"/>
      <c r="O21" s="218" t="s">
        <v>31</v>
      </c>
      <c r="P21" s="219"/>
      <c r="Q21" s="219"/>
      <c r="R21" s="220"/>
      <c r="S21" s="56"/>
      <c r="T21" s="60"/>
      <c r="U21" s="218" t="s">
        <v>122</v>
      </c>
      <c r="V21" s="219"/>
      <c r="W21" s="219"/>
      <c r="X21" s="220"/>
      <c r="Y21" s="56"/>
      <c r="Z21" s="60"/>
      <c r="AA21" s="55"/>
      <c r="AB21" s="55"/>
      <c r="AC21" s="55"/>
      <c r="AD21" s="55"/>
      <c r="AE21" s="56"/>
      <c r="AF21" s="60"/>
      <c r="AG21" s="207"/>
      <c r="AH21" s="208"/>
      <c r="AI21" s="208"/>
      <c r="AJ21" s="209"/>
      <c r="AK21" s="61"/>
      <c r="AL21" s="8"/>
    </row>
    <row r="22" spans="1:38">
      <c r="B22" s="6"/>
      <c r="C22" s="257" t="s">
        <v>73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5"/>
      <c r="M22" s="56"/>
      <c r="N22" s="60"/>
      <c r="O22" s="221"/>
      <c r="P22" s="222"/>
      <c r="Q22" s="222"/>
      <c r="R22" s="223"/>
      <c r="S22" s="56"/>
      <c r="T22" s="63"/>
      <c r="U22" s="221"/>
      <c r="V22" s="222"/>
      <c r="W22" s="222"/>
      <c r="X22" s="223"/>
      <c r="Y22" s="56"/>
      <c r="Z22" s="60"/>
      <c r="AE22" s="56"/>
      <c r="AF22" s="60"/>
      <c r="AG22" s="210"/>
      <c r="AH22" s="211"/>
      <c r="AI22" s="211"/>
      <c r="AJ22" s="212"/>
      <c r="AK22" s="61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5"/>
      <c r="M23" s="56"/>
      <c r="N23" s="60"/>
      <c r="O23" s="58" t="s">
        <v>33</v>
      </c>
      <c r="P23" s="213"/>
      <c r="Q23" s="213"/>
      <c r="R23" s="214"/>
      <c r="S23" s="55"/>
      <c r="T23" s="65"/>
      <c r="U23" s="58" t="s">
        <v>34</v>
      </c>
      <c r="V23" s="213"/>
      <c r="W23" s="213"/>
      <c r="X23" s="214"/>
      <c r="Y23" s="56"/>
      <c r="Z23" s="60"/>
      <c r="AA23" s="204" t="s">
        <v>58</v>
      </c>
      <c r="AB23" s="205"/>
      <c r="AC23" s="205"/>
      <c r="AD23" s="206"/>
      <c r="AE23" s="56"/>
      <c r="AF23" s="59"/>
      <c r="AG23" s="60" t="s">
        <v>28</v>
      </c>
      <c r="AH23" s="213"/>
      <c r="AI23" s="213"/>
      <c r="AJ23" s="214"/>
      <c r="AK23" s="61"/>
      <c r="AL23" s="8"/>
    </row>
    <row r="24" spans="1:38" ht="12.9" customHeight="1">
      <c r="B24" s="6"/>
      <c r="C24" s="256" t="s">
        <v>109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5"/>
      <c r="M24" s="56"/>
      <c r="N24" s="60"/>
      <c r="O24" s="62"/>
      <c r="P24" s="215"/>
      <c r="Q24" s="215"/>
      <c r="R24" s="216"/>
      <c r="S24" s="55"/>
      <c r="T24" s="55"/>
      <c r="U24" s="62"/>
      <c r="V24" s="215"/>
      <c r="W24" s="215"/>
      <c r="X24" s="216"/>
      <c r="Y24" s="56"/>
      <c r="Z24" s="60"/>
      <c r="AA24" s="207"/>
      <c r="AB24" s="208"/>
      <c r="AC24" s="208"/>
      <c r="AD24" s="209"/>
      <c r="AE24" s="56"/>
      <c r="AF24" s="70"/>
      <c r="AG24" s="62"/>
      <c r="AH24" s="215"/>
      <c r="AI24" s="215"/>
      <c r="AJ24" s="216"/>
      <c r="AK24" s="61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5"/>
      <c r="M25" s="56"/>
      <c r="N25" s="60"/>
      <c r="Y25" s="56"/>
      <c r="Z25" s="60"/>
      <c r="AA25" s="207"/>
      <c r="AB25" s="208"/>
      <c r="AC25" s="208"/>
      <c r="AD25" s="209"/>
      <c r="AE25" s="66"/>
      <c r="AF25" s="60"/>
      <c r="AG25" s="30"/>
      <c r="AJ25" s="30"/>
      <c r="AK25" s="61"/>
      <c r="AL25" s="8"/>
    </row>
    <row r="26" spans="1:38" ht="12.9" customHeight="1">
      <c r="B26" s="6"/>
      <c r="C26" s="256" t="s">
        <v>110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5"/>
      <c r="M26" s="56"/>
      <c r="N26" s="60"/>
      <c r="Y26" s="56"/>
      <c r="Z26" s="60"/>
      <c r="AA26" s="57" t="s">
        <v>45</v>
      </c>
      <c r="AB26" s="293">
        <v>4</v>
      </c>
      <c r="AC26" s="293"/>
      <c r="AD26" s="294"/>
      <c r="AE26" s="56"/>
      <c r="AF26" s="60"/>
      <c r="AG26" s="44"/>
      <c r="AJ26" s="44"/>
      <c r="AK26" s="61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5"/>
      <c r="M27" s="56"/>
      <c r="N27" s="60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6"/>
      <c r="Z27" s="84"/>
      <c r="AA27" s="60"/>
      <c r="AB27" s="295"/>
      <c r="AC27" s="295"/>
      <c r="AD27" s="296"/>
      <c r="AE27" s="84"/>
      <c r="AF27" s="60"/>
      <c r="AG27" s="204" t="s">
        <v>118</v>
      </c>
      <c r="AH27" s="205"/>
      <c r="AI27" s="205"/>
      <c r="AJ27" s="206"/>
      <c r="AK27" s="61"/>
      <c r="AL27" s="8"/>
    </row>
    <row r="28" spans="1:38">
      <c r="B28" s="6"/>
      <c r="C28" s="257" t="s">
        <v>74</v>
      </c>
      <c r="D28" s="257"/>
      <c r="E28" s="257"/>
      <c r="F28" s="257"/>
      <c r="G28" s="257"/>
      <c r="H28" s="257"/>
      <c r="I28" s="258">
        <f>AB26</f>
        <v>4</v>
      </c>
      <c r="J28" s="258"/>
      <c r="K28" s="259"/>
      <c r="L28" s="55"/>
      <c r="M28" s="55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65"/>
      <c r="AA28" s="62"/>
      <c r="AB28" s="297"/>
      <c r="AC28" s="297"/>
      <c r="AD28" s="298"/>
      <c r="AE28" s="55"/>
      <c r="AF28" s="70"/>
      <c r="AG28" s="207"/>
      <c r="AH28" s="208"/>
      <c r="AI28" s="208"/>
      <c r="AJ28" s="209"/>
      <c r="AK28" s="61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5"/>
      <c r="M29" s="55"/>
      <c r="N29" s="55"/>
      <c r="Y29" s="55"/>
      <c r="Z29" s="55"/>
      <c r="AB29" s="31"/>
      <c r="AE29" s="55"/>
      <c r="AF29" s="66"/>
      <c r="AG29" s="210"/>
      <c r="AH29" s="211"/>
      <c r="AI29" s="211"/>
      <c r="AJ29" s="212"/>
      <c r="AK29" s="81" t="s">
        <v>46</v>
      </c>
      <c r="AL29" s="8"/>
    </row>
    <row r="30" spans="1:38" ht="12.9" customHeight="1">
      <c r="B30" s="6"/>
      <c r="C30" s="256" t="s">
        <v>111</v>
      </c>
      <c r="D30" s="257"/>
      <c r="E30" s="257"/>
      <c r="F30" s="257"/>
      <c r="G30" s="257"/>
      <c r="H30" s="257"/>
      <c r="I30" s="258">
        <f>AB34</f>
        <v>4</v>
      </c>
      <c r="J30" s="258"/>
      <c r="K30" s="259"/>
      <c r="L30" s="55"/>
      <c r="M30" s="55"/>
      <c r="N30" s="64"/>
      <c r="Y30" s="72"/>
      <c r="Z30" s="55"/>
      <c r="AB30" s="89"/>
      <c r="AE30" s="55"/>
      <c r="AF30" s="55"/>
      <c r="AG30" s="60" t="s">
        <v>35</v>
      </c>
      <c r="AH30" s="213"/>
      <c r="AI30" s="213"/>
      <c r="AJ30" s="214"/>
      <c r="AK30" s="61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5"/>
      <c r="M31" s="55"/>
      <c r="N31" s="64"/>
      <c r="Y31" s="64"/>
      <c r="Z31" s="55"/>
      <c r="AA31" s="204" t="s">
        <v>59</v>
      </c>
      <c r="AB31" s="282"/>
      <c r="AC31" s="282"/>
      <c r="AD31" s="283"/>
      <c r="AE31" s="55"/>
      <c r="AF31" s="82"/>
      <c r="AG31" s="62"/>
      <c r="AH31" s="215"/>
      <c r="AI31" s="215"/>
      <c r="AJ31" s="216"/>
      <c r="AK31" s="61"/>
      <c r="AL31" s="8"/>
    </row>
    <row r="32" spans="1:38" ht="13.5" customHeight="1">
      <c r="B32" s="6"/>
      <c r="C32" s="256" t="s">
        <v>112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5"/>
      <c r="M32" s="64"/>
      <c r="N32" s="55"/>
      <c r="Y32" s="64"/>
      <c r="Z32" s="55"/>
      <c r="AA32" s="284"/>
      <c r="AB32" s="285"/>
      <c r="AC32" s="285"/>
      <c r="AD32" s="286"/>
      <c r="AE32" s="55"/>
      <c r="AF32" s="55"/>
      <c r="AK32" s="61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5"/>
      <c r="M33" s="55"/>
      <c r="N33" s="79"/>
      <c r="O33" s="55"/>
      <c r="P33" s="96"/>
      <c r="Q33" s="96"/>
      <c r="R33" s="96"/>
      <c r="S33" s="80"/>
      <c r="X33" s="64"/>
      <c r="Y33" s="64"/>
      <c r="Z33" s="55"/>
      <c r="AA33" s="284"/>
      <c r="AB33" s="285"/>
      <c r="AC33" s="285"/>
      <c r="AD33" s="286"/>
      <c r="AE33" s="55"/>
      <c r="AF33" s="55"/>
      <c r="AK33" s="61"/>
      <c r="AL33" s="8"/>
    </row>
    <row r="34" spans="2:38" ht="12.9" customHeight="1">
      <c r="B34" s="6"/>
      <c r="C34" s="256" t="s">
        <v>113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5"/>
      <c r="M34" s="55"/>
      <c r="N34" s="55"/>
      <c r="O34" s="55"/>
      <c r="P34" s="96"/>
      <c r="Q34" s="96"/>
      <c r="R34" s="96"/>
      <c r="S34" s="64"/>
      <c r="X34" s="64"/>
      <c r="Y34" s="64"/>
      <c r="Z34" s="55"/>
      <c r="AA34" s="85" t="s">
        <v>36</v>
      </c>
      <c r="AB34" s="293">
        <v>4</v>
      </c>
      <c r="AC34" s="293"/>
      <c r="AD34" s="294"/>
      <c r="AE34" s="55"/>
      <c r="AF34" s="55"/>
      <c r="AK34" s="61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5"/>
      <c r="M35" s="64"/>
      <c r="N35" s="55"/>
      <c r="O35" s="64"/>
      <c r="P35" s="64"/>
      <c r="Q35" s="64"/>
      <c r="R35" s="64"/>
      <c r="S35" s="64"/>
      <c r="X35" s="64"/>
      <c r="Y35" s="64"/>
      <c r="Z35" s="55"/>
      <c r="AA35" s="86"/>
      <c r="AB35" s="295"/>
      <c r="AC35" s="295"/>
      <c r="AD35" s="296"/>
      <c r="AE35" s="55"/>
      <c r="AF35" s="55"/>
      <c r="AK35" s="61"/>
      <c r="AL35" s="8"/>
    </row>
    <row r="36" spans="2:38" ht="13.5" customHeight="1">
      <c r="B36" s="6"/>
      <c r="C36" s="256" t="s">
        <v>114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5"/>
      <c r="M36" s="55"/>
      <c r="N36" s="55"/>
      <c r="O36" s="94"/>
      <c r="P36" s="95"/>
      <c r="Q36" s="95"/>
      <c r="R36" s="95"/>
      <c r="S36" s="64"/>
      <c r="T36" s="97"/>
      <c r="U36" s="98"/>
      <c r="V36" s="98"/>
      <c r="W36" s="98"/>
      <c r="X36" s="64"/>
      <c r="Y36" s="64"/>
      <c r="Z36" s="69"/>
      <c r="AA36" s="86"/>
      <c r="AB36" s="295"/>
      <c r="AC36" s="295"/>
      <c r="AD36" s="296"/>
      <c r="AE36" s="69"/>
      <c r="AF36" s="64"/>
      <c r="AK36" s="61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5"/>
      <c r="M37" s="55"/>
      <c r="N37" s="55"/>
      <c r="O37" s="95"/>
      <c r="P37" s="95"/>
      <c r="Q37" s="95"/>
      <c r="R37" s="95"/>
      <c r="S37" s="64"/>
      <c r="T37" s="98"/>
      <c r="U37" s="98"/>
      <c r="V37" s="98"/>
      <c r="W37" s="98"/>
      <c r="X37" s="64"/>
      <c r="Y37" s="64"/>
      <c r="Z37" s="69"/>
      <c r="AA37" s="87"/>
      <c r="AB37" s="297"/>
      <c r="AC37" s="297"/>
      <c r="AD37" s="298"/>
      <c r="AE37" s="69"/>
      <c r="AF37" s="69"/>
      <c r="AG37" s="73"/>
      <c r="AH37" s="69"/>
      <c r="AI37" s="69"/>
      <c r="AJ37" s="55"/>
      <c r="AK37" s="61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5"/>
      <c r="M38" s="55"/>
      <c r="N38" s="79"/>
      <c r="O38" s="55"/>
      <c r="P38" s="96"/>
      <c r="Q38" s="96"/>
      <c r="R38" s="96"/>
      <c r="S38" s="64"/>
      <c r="T38" s="55"/>
      <c r="U38" s="96"/>
      <c r="V38" s="96"/>
      <c r="W38" s="96"/>
      <c r="X38" s="64"/>
      <c r="Y38" s="64"/>
      <c r="Z38" s="98"/>
      <c r="AA38" s="98"/>
      <c r="AB38" s="98"/>
      <c r="AC38" s="98"/>
      <c r="AD38" s="98"/>
      <c r="AE38" s="98"/>
      <c r="AF38" s="98"/>
      <c r="AG38" s="96"/>
      <c r="AH38" s="96"/>
      <c r="AI38" s="96"/>
      <c r="AJ38" s="96"/>
      <c r="AK38" s="96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108</v>
      </c>
    </row>
    <row r="43" spans="2:38">
      <c r="F43" t="s">
        <v>107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4"/>
  <sheetViews>
    <sheetView view="pageBreakPreview" topLeftCell="B3" zoomScale="70" zoomScaleNormal="70" zoomScaleSheetLayoutView="70" workbookViewId="0">
      <selection activeCell="P13" sqref="P13"/>
    </sheetView>
  </sheetViews>
  <sheetFormatPr defaultColWidth="10.21875" defaultRowHeight="16.2"/>
  <cols>
    <col min="1" max="1" width="4.6640625" style="106" customWidth="1"/>
    <col min="2" max="2" width="5.6640625" style="105" customWidth="1"/>
    <col min="3" max="3" width="15.6640625" style="105" customWidth="1"/>
    <col min="4" max="4" width="10.6640625" style="105" customWidth="1"/>
    <col min="5" max="18" width="11.77734375" style="105" customWidth="1"/>
    <col min="19" max="16384" width="10.21875" style="105"/>
  </cols>
  <sheetData>
    <row r="1" spans="1:18" ht="21.75" customHeight="1">
      <c r="A1" s="124" t="s">
        <v>193</v>
      </c>
      <c r="L1" s="125"/>
      <c r="M1" s="125"/>
      <c r="N1" s="126"/>
      <c r="O1" s="126"/>
      <c r="P1" s="126"/>
      <c r="Q1" s="126"/>
      <c r="R1" s="123" t="s">
        <v>192</v>
      </c>
    </row>
    <row r="2" spans="1:18" ht="141.75" customHeight="1"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8" s="121" customFormat="1" ht="27.75" customHeight="1"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 t="s">
        <v>191</v>
      </c>
    </row>
    <row r="4" spans="1:18" ht="17.25" customHeight="1">
      <c r="B4" s="120"/>
      <c r="C4" s="119"/>
      <c r="D4" s="300" t="s">
        <v>190</v>
      </c>
      <c r="E4" s="118" t="s">
        <v>189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18" ht="17.25" customHeight="1">
      <c r="B5" s="117"/>
      <c r="C5" s="116"/>
      <c r="D5" s="301"/>
      <c r="E5" s="303" t="s">
        <v>188</v>
      </c>
      <c r="F5" s="303" t="s">
        <v>187</v>
      </c>
      <c r="G5" s="303" t="s">
        <v>186</v>
      </c>
      <c r="H5" s="305" t="s">
        <v>185</v>
      </c>
      <c r="I5" s="114"/>
      <c r="J5" s="303" t="s">
        <v>184</v>
      </c>
      <c r="K5" s="303" t="s">
        <v>183</v>
      </c>
      <c r="L5" s="303" t="s">
        <v>182</v>
      </c>
      <c r="M5" s="310" t="s">
        <v>181</v>
      </c>
      <c r="N5" s="305" t="s">
        <v>180</v>
      </c>
      <c r="O5" s="115"/>
      <c r="P5" s="115"/>
      <c r="Q5" s="115"/>
      <c r="R5" s="114"/>
    </row>
    <row r="6" spans="1:18" ht="95.25" customHeight="1">
      <c r="B6" s="113" t="s">
        <v>179</v>
      </c>
      <c r="C6" s="112"/>
      <c r="D6" s="302"/>
      <c r="E6" s="304"/>
      <c r="F6" s="304"/>
      <c r="G6" s="304"/>
      <c r="H6" s="304"/>
      <c r="I6" s="111" t="s">
        <v>178</v>
      </c>
      <c r="J6" s="304"/>
      <c r="K6" s="304"/>
      <c r="L6" s="304"/>
      <c r="M6" s="311"/>
      <c r="N6" s="304"/>
      <c r="O6" s="111" t="s">
        <v>177</v>
      </c>
      <c r="P6" s="111" t="s">
        <v>176</v>
      </c>
      <c r="Q6" s="111" t="s">
        <v>175</v>
      </c>
      <c r="R6" s="111" t="s">
        <v>174</v>
      </c>
    </row>
    <row r="7" spans="1:18">
      <c r="B7" s="308" t="s">
        <v>173</v>
      </c>
      <c r="C7" s="309"/>
      <c r="D7" s="107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</row>
    <row r="8" spans="1:18">
      <c r="B8" s="308" t="s">
        <v>172</v>
      </c>
      <c r="C8" s="309"/>
      <c r="D8" s="107">
        <v>2</v>
      </c>
      <c r="E8" s="108">
        <v>1</v>
      </c>
      <c r="F8" s="108"/>
      <c r="G8" s="108"/>
      <c r="H8" s="108"/>
      <c r="I8" s="108"/>
      <c r="J8" s="108"/>
      <c r="K8" s="108"/>
      <c r="L8" s="108"/>
      <c r="M8" s="108"/>
      <c r="N8" s="108">
        <v>1</v>
      </c>
      <c r="O8" s="108">
        <v>1</v>
      </c>
      <c r="P8" s="108"/>
      <c r="Q8" s="108"/>
      <c r="R8" s="108"/>
    </row>
    <row r="9" spans="1:18">
      <c r="B9" s="308" t="s">
        <v>171</v>
      </c>
      <c r="C9" s="309"/>
      <c r="D9" s="107">
        <v>2</v>
      </c>
      <c r="E9" s="108">
        <v>4</v>
      </c>
      <c r="F9" s="108"/>
      <c r="G9" s="108"/>
      <c r="H9" s="108"/>
      <c r="I9" s="108"/>
      <c r="J9" s="108"/>
      <c r="K9" s="108"/>
      <c r="L9" s="108"/>
      <c r="M9" s="108"/>
      <c r="N9" s="108">
        <v>4</v>
      </c>
      <c r="O9" s="108">
        <v>4</v>
      </c>
      <c r="P9" s="108"/>
      <c r="Q9" s="108"/>
      <c r="R9" s="108"/>
    </row>
    <row r="10" spans="1:18">
      <c r="B10" s="308" t="s">
        <v>170</v>
      </c>
      <c r="C10" s="309"/>
      <c r="D10" s="107">
        <v>150</v>
      </c>
      <c r="E10" s="108">
        <v>123</v>
      </c>
      <c r="F10" s="108"/>
      <c r="G10" s="108"/>
      <c r="H10" s="108"/>
      <c r="I10" s="108"/>
      <c r="J10" s="108"/>
      <c r="K10" s="108"/>
      <c r="L10" s="108"/>
      <c r="M10" s="108"/>
      <c r="N10" s="108">
        <v>123</v>
      </c>
      <c r="O10" s="108">
        <v>110</v>
      </c>
      <c r="P10" s="108"/>
      <c r="Q10" s="108"/>
      <c r="R10" s="108"/>
    </row>
    <row r="11" spans="1:18">
      <c r="B11" s="308" t="s">
        <v>169</v>
      </c>
      <c r="C11" s="309"/>
      <c r="D11" s="107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</row>
    <row r="12" spans="1:18">
      <c r="B12" s="308" t="s">
        <v>168</v>
      </c>
      <c r="C12" s="309"/>
      <c r="D12" s="107">
        <v>155</v>
      </c>
      <c r="E12" s="108">
        <v>122</v>
      </c>
      <c r="F12" s="108"/>
      <c r="G12" s="108"/>
      <c r="H12" s="108"/>
      <c r="I12" s="108"/>
      <c r="J12" s="108"/>
      <c r="K12" s="108"/>
      <c r="L12" s="108"/>
      <c r="M12" s="108"/>
      <c r="N12" s="108">
        <v>113</v>
      </c>
      <c r="O12" s="108">
        <v>61</v>
      </c>
      <c r="P12" s="108">
        <v>9</v>
      </c>
      <c r="Q12" s="108">
        <v>9</v>
      </c>
      <c r="R12" s="108"/>
    </row>
    <row r="13" spans="1:18">
      <c r="B13" s="308" t="s">
        <v>167</v>
      </c>
      <c r="C13" s="309"/>
      <c r="D13" s="107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>
      <c r="B14" s="308" t="s">
        <v>166</v>
      </c>
      <c r="C14" s="309"/>
      <c r="D14" s="107">
        <v>3230</v>
      </c>
      <c r="E14" s="108">
        <v>3492</v>
      </c>
      <c r="F14" s="108"/>
      <c r="G14" s="108"/>
      <c r="H14" s="108">
        <v>3043</v>
      </c>
      <c r="I14" s="108">
        <v>3043</v>
      </c>
      <c r="J14" s="108">
        <v>77</v>
      </c>
      <c r="K14" s="108">
        <v>2966</v>
      </c>
      <c r="L14" s="108"/>
      <c r="M14" s="108"/>
      <c r="N14" s="108">
        <v>526</v>
      </c>
      <c r="O14" s="108">
        <v>0</v>
      </c>
      <c r="P14" s="108"/>
      <c r="Q14" s="108">
        <v>27</v>
      </c>
      <c r="R14" s="108"/>
    </row>
    <row r="15" spans="1:18">
      <c r="B15" s="308" t="s">
        <v>165</v>
      </c>
      <c r="C15" s="309"/>
      <c r="D15" s="107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18">
      <c r="B16" s="308" t="s">
        <v>164</v>
      </c>
      <c r="C16" s="309"/>
      <c r="D16" s="107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2:18">
      <c r="B17" s="308" t="s">
        <v>163</v>
      </c>
      <c r="C17" s="309"/>
      <c r="D17" s="107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2:18">
      <c r="B18" s="308" t="s">
        <v>162</v>
      </c>
      <c r="C18" s="309"/>
      <c r="D18" s="107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2:18">
      <c r="B19" s="308" t="s">
        <v>161</v>
      </c>
      <c r="C19" s="309"/>
      <c r="D19" s="107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</row>
    <row r="20" spans="2:18" ht="25.5" customHeight="1">
      <c r="B20" s="308" t="s">
        <v>160</v>
      </c>
      <c r="C20" s="309"/>
      <c r="D20" s="107">
        <v>1</v>
      </c>
      <c r="E20" s="108">
        <v>2</v>
      </c>
      <c r="F20" s="108"/>
      <c r="G20" s="108"/>
      <c r="H20" s="108"/>
      <c r="I20" s="108"/>
      <c r="J20" s="108"/>
      <c r="K20" s="108"/>
      <c r="L20" s="108"/>
      <c r="M20" s="108"/>
      <c r="N20" s="108">
        <v>2</v>
      </c>
      <c r="O20" s="108">
        <v>2</v>
      </c>
      <c r="P20" s="108"/>
      <c r="Q20" s="108"/>
      <c r="R20" s="108"/>
    </row>
    <row r="21" spans="2:18">
      <c r="B21" s="308" t="s">
        <v>159</v>
      </c>
      <c r="C21" s="309"/>
      <c r="D21" s="107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</row>
    <row r="22" spans="2:18">
      <c r="B22" s="308" t="s">
        <v>158</v>
      </c>
      <c r="C22" s="309"/>
      <c r="D22" s="107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</row>
    <row r="23" spans="2:18">
      <c r="B23" s="308" t="s">
        <v>157</v>
      </c>
      <c r="C23" s="309"/>
      <c r="D23" s="107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</row>
    <row r="24" spans="2:18">
      <c r="B24" s="308" t="s">
        <v>156</v>
      </c>
      <c r="C24" s="309"/>
      <c r="D24" s="107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</row>
    <row r="25" spans="2:18">
      <c r="B25" s="308" t="s">
        <v>155</v>
      </c>
      <c r="C25" s="309"/>
      <c r="D25" s="107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</row>
    <row r="26" spans="2:18">
      <c r="B26" s="312"/>
      <c r="C26" s="307"/>
      <c r="D26" s="107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2:18">
      <c r="B27" s="306"/>
      <c r="C27" s="307"/>
      <c r="D27" s="107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2:18">
      <c r="B28" s="306"/>
      <c r="C28" s="307"/>
      <c r="D28" s="107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2:18">
      <c r="B29" s="306"/>
      <c r="C29" s="307"/>
      <c r="D29" s="107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2:18">
      <c r="B30" s="306"/>
      <c r="C30" s="307"/>
      <c r="D30" s="107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</row>
    <row r="31" spans="2:18">
      <c r="B31" s="110" t="s">
        <v>154</v>
      </c>
      <c r="C31" s="109"/>
      <c r="D31" s="108">
        <f>SUM(D7:D30)</f>
        <v>3540</v>
      </c>
      <c r="E31" s="107">
        <f t="shared" ref="E31:R31" si="0">SUM(E7:E30)</f>
        <v>3744</v>
      </c>
      <c r="F31" s="107">
        <f t="shared" si="0"/>
        <v>0</v>
      </c>
      <c r="G31" s="107">
        <f t="shared" si="0"/>
        <v>0</v>
      </c>
      <c r="H31" s="107">
        <f t="shared" si="0"/>
        <v>3043</v>
      </c>
      <c r="I31" s="107">
        <f t="shared" si="0"/>
        <v>3043</v>
      </c>
      <c r="J31" s="107">
        <f t="shared" si="0"/>
        <v>77</v>
      </c>
      <c r="K31" s="107">
        <f t="shared" si="0"/>
        <v>2966</v>
      </c>
      <c r="L31" s="107">
        <f t="shared" si="0"/>
        <v>0</v>
      </c>
      <c r="M31" s="107">
        <f t="shared" si="0"/>
        <v>0</v>
      </c>
      <c r="N31" s="107">
        <f t="shared" si="0"/>
        <v>769</v>
      </c>
      <c r="O31" s="107">
        <f t="shared" si="0"/>
        <v>178</v>
      </c>
      <c r="P31" s="107">
        <f t="shared" si="0"/>
        <v>9</v>
      </c>
      <c r="Q31" s="107">
        <f t="shared" si="0"/>
        <v>36</v>
      </c>
      <c r="R31" s="107">
        <f t="shared" si="0"/>
        <v>0</v>
      </c>
    </row>
    <row r="32" spans="2:18">
      <c r="B32" s="105" t="s">
        <v>153</v>
      </c>
      <c r="C32" s="105" t="s">
        <v>152</v>
      </c>
    </row>
    <row r="33" spans="2:3">
      <c r="B33" s="105" t="s">
        <v>151</v>
      </c>
      <c r="C33" s="105" t="s">
        <v>150</v>
      </c>
    </row>
    <row r="34" spans="2:3">
      <c r="B34" s="105" t="s">
        <v>149</v>
      </c>
      <c r="C34" s="105" t="s">
        <v>148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:M2"/>
    <mergeCell ref="D4:D6"/>
    <mergeCell ref="E5:E6"/>
    <mergeCell ref="F5:F6"/>
    <mergeCell ref="G5:G6"/>
    <mergeCell ref="H5:H6"/>
  </mergeCells>
  <phoneticPr fontId="2"/>
  <conditionalFormatting sqref="A2:R1048576">
    <cfRule type="expression" dxfId="13" priority="13">
      <formula>CELL("protect", A2)=0</formula>
    </cfRule>
  </conditionalFormatting>
  <conditionalFormatting sqref="B1:L1">
    <cfRule type="expression" dxfId="12" priority="14">
      <formula>CELL("protect", B1)=0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7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61"/>
  <sheetViews>
    <sheetView view="pageBreakPreview" zoomScaleNormal="100" workbookViewId="0">
      <selection activeCell="N40" sqref="N40:T4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90" t="s">
        <v>76</v>
      </c>
      <c r="C8" s="7" t="s">
        <v>75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90" t="s">
        <v>77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90" t="s">
        <v>78</v>
      </c>
      <c r="C12" s="313" t="s">
        <v>123</v>
      </c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4"/>
    </row>
    <row r="13" spans="1:25" s="1" customFormat="1">
      <c r="A13" s="6"/>
      <c r="B13" s="2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4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90" t="s">
        <v>79</v>
      </c>
      <c r="C15" s="313" t="s">
        <v>94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4"/>
    </row>
    <row r="16" spans="1:25" s="1" customFormat="1">
      <c r="A16" s="6"/>
      <c r="B16" s="2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4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90" t="s">
        <v>80</v>
      </c>
      <c r="D18" s="1" t="s">
        <v>124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90" t="s">
        <v>81</v>
      </c>
      <c r="D20" s="1" t="s">
        <v>125</v>
      </c>
      <c r="F20" s="7" t="s">
        <v>95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90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90" t="s">
        <v>82</v>
      </c>
      <c r="D22" s="1" t="s">
        <v>126</v>
      </c>
      <c r="F22" s="7" t="s">
        <v>96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90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90" t="s">
        <v>83</v>
      </c>
      <c r="D24" s="1" t="s">
        <v>127</v>
      </c>
      <c r="F24" s="7" t="s">
        <v>97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90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90" t="s">
        <v>84</v>
      </c>
      <c r="D26" s="1" t="s">
        <v>128</v>
      </c>
      <c r="F26" s="7" t="s">
        <v>98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90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90" t="s">
        <v>85</v>
      </c>
      <c r="D28" s="1" t="s">
        <v>129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90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90" t="s">
        <v>86</v>
      </c>
      <c r="D30" s="1" t="s">
        <v>130</v>
      </c>
      <c r="F30" s="7" t="s">
        <v>99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90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90" t="s">
        <v>87</v>
      </c>
      <c r="D32" s="1" t="s">
        <v>131</v>
      </c>
      <c r="F32" s="7" t="s">
        <v>100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90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90" t="s">
        <v>88</v>
      </c>
      <c r="D34" s="1" t="s">
        <v>132</v>
      </c>
      <c r="F34" s="7" t="s">
        <v>101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90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02" t="s">
        <v>136</v>
      </c>
      <c r="V35" s="102"/>
      <c r="W35" s="102"/>
      <c r="X35" s="102"/>
      <c r="Y35" s="103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3"/>
    </row>
    <row r="36" spans="1:48" s="1" customFormat="1">
      <c r="A36" s="6"/>
      <c r="B36" s="23"/>
      <c r="C36" s="90" t="s">
        <v>89</v>
      </c>
      <c r="D36" s="1" t="s">
        <v>133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102"/>
      <c r="V36" s="102"/>
      <c r="W36" s="102"/>
      <c r="X36" s="102"/>
      <c r="Y36" s="103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3"/>
    </row>
    <row r="37" spans="1:48" s="1" customFormat="1">
      <c r="A37" s="6"/>
      <c r="B37" s="23"/>
      <c r="C37" s="90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90" t="s">
        <v>90</v>
      </c>
      <c r="D38" s="1" t="s">
        <v>135</v>
      </c>
      <c r="F38" s="316" t="s">
        <v>138</v>
      </c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7"/>
    </row>
    <row r="39" spans="1:48" s="1" customFormat="1">
      <c r="A39" s="6"/>
      <c r="B39" s="23"/>
      <c r="C39" s="315" t="s">
        <v>137</v>
      </c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104"/>
    </row>
    <row r="40" spans="1:48" s="1" customFormat="1">
      <c r="A40" s="6"/>
      <c r="B40" s="23"/>
      <c r="C40" s="90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90" t="s">
        <v>91</v>
      </c>
      <c r="D41" s="1" t="s">
        <v>134</v>
      </c>
      <c r="F41" s="7" t="s">
        <v>102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90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90" t="s">
        <v>92</v>
      </c>
      <c r="D43" s="1" t="s">
        <v>139</v>
      </c>
      <c r="F43" s="316" t="s">
        <v>140</v>
      </c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7"/>
      <c r="AA43" s="102" t="s">
        <v>141</v>
      </c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3"/>
    </row>
    <row r="44" spans="1:48" s="1" customFormat="1">
      <c r="A44" s="6"/>
      <c r="B44" s="23"/>
      <c r="C44" s="25" t="s">
        <v>142</v>
      </c>
      <c r="Y44" s="104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3"/>
    </row>
    <row r="45" spans="1:48" s="1" customFormat="1">
      <c r="A45" s="6"/>
      <c r="B45" s="23"/>
      <c r="C45" s="90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90" t="s">
        <v>93</v>
      </c>
      <c r="D46" s="1" t="s">
        <v>143</v>
      </c>
      <c r="F46" s="1" t="s">
        <v>144</v>
      </c>
      <c r="Y46" s="104"/>
      <c r="AA46" s="102" t="s">
        <v>145</v>
      </c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3"/>
    </row>
    <row r="47" spans="1:48" s="1" customFormat="1">
      <c r="A47" s="6"/>
      <c r="B47" s="23"/>
      <c r="C47" s="7" t="s">
        <v>146</v>
      </c>
      <c r="Y47" s="104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3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90" t="s">
        <v>104</v>
      </c>
      <c r="C49" s="313" t="s">
        <v>103</v>
      </c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4"/>
    </row>
    <row r="50" spans="1:25" s="7" customFormat="1" ht="13.5" customHeight="1">
      <c r="A50" s="6"/>
      <c r="B50" s="2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4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91" t="s">
        <v>105</v>
      </c>
      <c r="C52" s="313" t="s">
        <v>147</v>
      </c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4"/>
    </row>
    <row r="53" spans="1:25" s="7" customFormat="1" ht="13.5" customHeight="1">
      <c r="A53" s="6"/>
      <c r="B53" s="2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4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91" t="s">
        <v>106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第１面</vt:lpstr>
      <vt:lpstr>第２面</vt:lpstr>
      <vt:lpstr>第２面 (2)</vt:lpstr>
      <vt:lpstr>第２面 (3)</vt:lpstr>
      <vt:lpstr>第２面 (4)</vt:lpstr>
      <vt:lpstr>第２面 (5)</vt:lpstr>
      <vt:lpstr>第２面 (6)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'第２面 (5)'!Print_Area</vt:lpstr>
      <vt:lpstr>'第２面 (6)'!Print_Area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中岡　慎治</cp:lastModifiedBy>
  <cp:lastPrinted>2022-06-24T07:11:22Z</cp:lastPrinted>
  <dcterms:created xsi:type="dcterms:W3CDTF">2011-04-22T10:54:58Z</dcterms:created>
  <dcterms:modified xsi:type="dcterms:W3CDTF">2025-07-15T01:22:42Z</dcterms:modified>
</cp:coreProperties>
</file>