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02_社内用_廃棄物管理業務 by クリーンチーム\021_BOX-PJ\個人データ仮保存\飯塚\ashin301_アサヒ飲料_工場 ashina04_北陸工場\(5)_産業廃棄物処理計画実施状況報告_アサヒ飲料 北陸工場\令和7年 産業廃棄物処理計画実施状況報告_アサヒ飲料 北陸工場\"/>
    </mc:Choice>
  </mc:AlternateContent>
  <xr:revisionPtr revIDLastSave="0" documentId="13_ncr:1_{249D73C9-C91A-486A-BF3D-9CE6755E89A7}" xr6:coauthVersionLast="47" xr6:coauthVersionMax="47" xr10:uidLastSave="{00000000-0000-0000-0000-000000000000}"/>
  <bookViews>
    <workbookView xWindow="-110" yWindow="-110" windowWidth="19420" windowHeight="11500" tabRatio="854" xr2:uid="{00000000-000D-0000-FFFF-FFFF00000000}"/>
  </bookViews>
  <sheets>
    <sheet name="第１面" sheetId="1" r:id="rId1"/>
    <sheet name="第２面 (汚泥)" sheetId="3" r:id="rId2"/>
    <sheet name="第２面 (廃油)" sheetId="7" r:id="rId3"/>
    <sheet name="第２面 (廃酸)" sheetId="8" r:id="rId4"/>
    <sheet name="第２面 (廃プラスチック類)" sheetId="9" r:id="rId5"/>
    <sheet name="第２面 (木くず)" sheetId="10" r:id="rId6"/>
    <sheet name="第２面 (動植物性残さ)" sheetId="11" r:id="rId7"/>
    <sheet name="第２面 (ガラスくず・コンクリートくず及び陶磁器くず)" sheetId="12" r:id="rId8"/>
    <sheet name="第２面別添" sheetId="4" r:id="rId9"/>
    <sheet name="第３面" sheetId="2" r:id="rId10"/>
  </sheets>
  <definedNames>
    <definedName name="_xlnm.Print_Area" localSheetId="0">第１面!$A$1:$Y$58</definedName>
    <definedName name="_xlnm.Print_Area" localSheetId="7">'第２面 (ガラスくず・コンクリートくず及び陶磁器くず)'!$B$1:$AM$39</definedName>
    <definedName name="_xlnm.Print_Area" localSheetId="1">'第２面 (汚泥)'!$B$1:$AM$39</definedName>
    <definedName name="_xlnm.Print_Area" localSheetId="6">'第２面 (動植物性残さ)'!$B$1:$AM$39</definedName>
    <definedName name="_xlnm.Print_Area" localSheetId="4">'第２面 (廃プラスチック類)'!$B$1:$AM$39</definedName>
    <definedName name="_xlnm.Print_Area" localSheetId="3">'第２面 (廃酸)'!$B$1:$AM$39</definedName>
    <definedName name="_xlnm.Print_Area" localSheetId="2">'第２面 (廃油)'!$B$1:$AM$39</definedName>
    <definedName name="_xlnm.Print_Area" localSheetId="5">'第２面 (木くず)'!$B$1:$AM$39</definedName>
    <definedName name="_xlnm.Print_Area" localSheetId="8">第２面別添!$A$2:$R$34</definedName>
    <definedName name="_xlnm.Print_Area" localSheetId="9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6" i="12" l="1"/>
  <c r="AB34" i="12"/>
  <c r="AB26" i="12"/>
  <c r="J13" i="12"/>
  <c r="AH30" i="11"/>
  <c r="AH16" i="11"/>
  <c r="AB34" i="11"/>
  <c r="AB26" i="11"/>
  <c r="J13" i="11"/>
  <c r="AH30" i="10"/>
  <c r="AH16" i="10"/>
  <c r="AB34" i="10"/>
  <c r="AB26" i="10"/>
  <c r="J13" i="10"/>
  <c r="AH16" i="9"/>
  <c r="AB34" i="9"/>
  <c r="AB26" i="9"/>
  <c r="J13" i="9"/>
  <c r="AH16" i="8"/>
  <c r="AB34" i="8"/>
  <c r="AB26" i="8"/>
  <c r="J13" i="8"/>
  <c r="AB34" i="7"/>
  <c r="AB26" i="7"/>
  <c r="AH16" i="7"/>
  <c r="J13" i="7"/>
  <c r="AH16" i="3"/>
  <c r="AB34" i="3"/>
  <c r="AB26" i="3"/>
  <c r="V23" i="3"/>
  <c r="V18" i="3"/>
  <c r="P18" i="3"/>
  <c r="J13" i="3"/>
  <c r="T2" i="12" l="1"/>
  <c r="T2" i="11" l="1"/>
  <c r="T2" i="10"/>
  <c r="T2" i="9"/>
  <c r="T2" i="8"/>
  <c r="T2" i="7"/>
  <c r="T2" i="3"/>
  <c r="I36" i="12"/>
  <c r="I34" i="12"/>
  <c r="I32" i="12"/>
  <c r="I30" i="12"/>
  <c r="I28" i="12"/>
  <c r="I26" i="12"/>
  <c r="I24" i="12"/>
  <c r="I22" i="12"/>
  <c r="I20" i="12"/>
  <c r="I18" i="12"/>
  <c r="I36" i="11"/>
  <c r="I34" i="11"/>
  <c r="I32" i="11"/>
  <c r="I30" i="11"/>
  <c r="I28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D31" i="4" l="1"/>
  <c r="I36" i="3" l="1"/>
  <c r="I34" i="3"/>
  <c r="I32" i="3"/>
  <c r="I30" i="3"/>
  <c r="I28" i="3"/>
  <c r="I26" i="3"/>
  <c r="I24" i="3"/>
  <c r="I22" i="3"/>
  <c r="I20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I1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<sst xmlns="http://schemas.openxmlformats.org/spreadsheetml/2006/main" count="494" uniqueCount="190">
  <si>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</si>
  <si>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</si>
  <si>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</si>
  <si>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</si>
  <si>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</si>
  <si>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</si>
  <si>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</si>
  <si>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</si>
  <si>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</si>
  <si>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</si>
  <si>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</si>
  <si>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</si>
  <si>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</si>
  <si>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</si>
  <si>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</si>
  <si>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</si>
  <si>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</si>
  <si>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</si>
  <si>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</si>
  <si>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</si>
  <si>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</si>
  <si>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</si>
  <si>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</si>
  <si>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</si>
  <si>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</si>
  <si>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</si>
  <si>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</si>
  <si>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</si>
  <si>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</si>
  <si>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</si>
  <si>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</si>
  <si>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</si>
  <si>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</si>
  <si>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</si>
  <si>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</si>
  <si>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</si>
  <si>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</si>
  <si>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</si>
  <si>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</si>
  <si>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</si>
  <si>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</si>
  <si>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</si>
  <si>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</si>
  <si>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</si>
  <si>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</si>
  <si>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</si>
  <si>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</si>
  <si>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</si>
  <si>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</si>
  <si>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</si>
  <si>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</si>
  <si>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</si>
  <si>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</si>
  <si>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</si>
  <si>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</si>
  <si>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</si>
  <si>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</si>
  <si>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</si>
  <si>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</si>
  <si>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</si>
  <si>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</si>
  <si>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</si>
  <si>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</si>
  <si>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</si>
  <si>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</si>
  <si>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</si>
  <si>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</si>
  <si>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</si>
  <si>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</si>
  <si>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</si>
  <si>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</si>
  <si>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</si>
  <si>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</si>
  <si>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</si>
  <si>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</si>
  <si>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</si>
  <si>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</si>
  <si>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</si>
  <si>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</si>
  <si>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</si>
  <si>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</si>
  <si>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</si>
  <si>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</si>
  <si>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</si>
  <si>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</si>
  <si>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</si>
  <si>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</si>
  <si>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</si>
  <si>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</si>
  <si>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</si>
  <si>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</si>
  <si>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</si>
  <si>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</si>
  <si>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</si>
  <si>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</si>
  <si>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</si>
  <si>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</si>
  <si>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</si>
  <si>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</si>
  <si>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</si>
  <si>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</si>
  <si>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</si>
  <si>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</si>
  <si>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</si>
  <si>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</si>
  <si>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</si>
  <si>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</si>
  <si>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</si>
  <si>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</si>
  <si>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</si>
  <si>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</si>
  <si>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</si>
  <si>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</si>
  <si>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</si>
  <si>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</si>
  <si>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</si>
  <si>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</si>
  <si>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</si>
  <si>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</si>
  <si>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</si>
  <si>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</si>
  <si>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</si>
  <si>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</si>
  <si>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</si>
  <si>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</si>
  <si>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</si>
  <si>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</si>
  <si>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</si>
  <si>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</si>
  <si>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</si>
  <si>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</si>
  <si>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</si>
  <si>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</si>
  <si>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</si>
  <si>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</si>
  <si>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</si>
  <si>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</si>
  <si>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</si>
  <si>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</si>
  <si>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</si>
  <si>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</si>
  <si>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</si>
  <si>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</si>
  <si>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</si>
  <si>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</si>
  <si>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</si>
  <si>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</si>
  <si>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</si>
  <si>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</si>
  <si>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</si>
  <si>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動植物性残さ</t>
  </si>
  <si>
    <t>木くず</t>
  </si>
  <si>
    <t>廃プラスチック類</t>
  </si>
  <si>
    <t>廃酸</t>
  </si>
  <si>
    <t>廃油</t>
  </si>
  <si>
    <t>汚泥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</si>
  <si>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</si>
  <si>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</si>
  <si>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</si>
  <si>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</si>
  <si>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</si>
  <si>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</si>
  <si>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</si>
  <si>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</si>
  <si>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</si>
  <si>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</si>
  <si>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</si>
  <si>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</si>
  <si>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</si>
  <si>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</si>
  <si>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</si>
  <si>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</si>
  <si>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</si>
  <si>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</si>
  <si>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</si>
  <si>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</si>
  <si>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</si>
  <si>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</si>
  <si>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</si>
  <si>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ガラスくず・コンクリートくず及び陶磁器くず</t>
  </si>
  <si>
    <t>住　所　富山県下新川郡入善町若栗新３２１番地１</t>
    <rPh sb="0" eb="1">
      <t>ジュウ</t>
    </rPh>
    <rPh sb="2" eb="3">
      <t>ショ</t>
    </rPh>
    <phoneticPr fontId="2"/>
  </si>
  <si>
    <t>氏　名　アサヒ飲料株式会社　北陸工場</t>
    <phoneticPr fontId="2"/>
  </si>
  <si>
    <t>電話番号　０７６５－７８－２８００</t>
    <rPh sb="0" eb="2">
      <t>デンワ</t>
    </rPh>
    <rPh sb="2" eb="4">
      <t>バンゴウ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</si>
  <si>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</si>
  <si>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</t>
    <rPh sb="0" eb="2">
      <t>レイワ</t>
    </rPh>
    <phoneticPr fontId="2"/>
  </si>
  <si>
    <t>アサヒ飲料株式会社　北陸工場</t>
    <phoneticPr fontId="2"/>
  </si>
  <si>
    <t>富山県下新川郡入善町若栗新３２１番地１</t>
    <phoneticPr fontId="2"/>
  </si>
  <si>
    <t>清涼飲料製造業</t>
    <phoneticPr fontId="2"/>
  </si>
  <si>
    <t>　　　　　　　　　　　　　　　　　工場長　宍戸　一太郎</t>
    <phoneticPr fontId="2"/>
  </si>
  <si>
    <t>令和６年４月１日から令和７年３月３１日まで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</si>
</sst>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&quot;NO.25（2）-&quot;\ ##\ &quot;)&quot;"/>
    <numFmt numFmtId="178" formatCode="#,##0.000_);[Red]\(#,##0.000\)"/>
    <numFmt numFmtId="179" formatCode="#,##0.000;[Red]\-#,##0.000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72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178" fontId="15" fillId="0" borderId="27" xfId="2" applyNumberFormat="1" applyFont="1" applyFill="1" applyBorder="1" applyAlignment="1" applyProtection="1">
      <alignment vertical="center" shrinkToFit="1"/>
      <protection locked="0"/>
    </xf>
    <xf numFmtId="0" fontId="0" fillId="0" borderId="0" xfId="2" applyFont="1" applyProtection="1">
      <alignment vertical="center"/>
    </xf>
    <xf numFmtId="178" fontId="12" fillId="0" borderId="0" xfId="2" applyNumberFormat="1" applyFont="1" applyProtection="1">
      <alignment vertical="center"/>
    </xf>
    <xf numFmtId="178" fontId="15" fillId="0" borderId="27" xfId="2" applyNumberFormat="1" applyFont="1" applyFill="1" applyBorder="1" applyAlignment="1" applyProtection="1">
      <alignment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179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9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9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9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179" fontId="13" fillId="0" borderId="20" xfId="1" applyNumberFormat="1" applyFont="1" applyFill="1" applyBorder="1" applyAlignment="1">
      <alignment horizontal="right" vertical="center" indent="1"/>
    </xf>
    <xf numFmtId="179" fontId="13" fillId="0" borderId="21" xfId="1" applyNumberFormat="1" applyFont="1" applyFill="1" applyBorder="1" applyAlignment="1">
      <alignment horizontal="right" vertical="center" indent="1"/>
    </xf>
    <xf numFmtId="179" fontId="13" fillId="0" borderId="22" xfId="1" applyNumberFormat="1" applyFont="1" applyFill="1" applyBorder="1" applyAlignment="1">
      <alignment horizontal="right" vertical="center" indent="1"/>
    </xf>
    <xf numFmtId="179" fontId="13" fillId="0" borderId="23" xfId="1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179" fontId="13" fillId="0" borderId="1" xfId="1" applyNumberFormat="1" applyFont="1" applyFill="1" applyBorder="1" applyAlignment="1">
      <alignment horizontal="right" vertical="center" indent="1"/>
    </xf>
    <xf numFmtId="179" fontId="13" fillId="0" borderId="2" xfId="1" applyNumberFormat="1" applyFont="1" applyFill="1" applyBorder="1" applyAlignment="1">
      <alignment horizontal="right" vertical="center" indent="1"/>
    </xf>
    <xf numFmtId="179" fontId="13" fillId="0" borderId="3" xfId="1" applyNumberFormat="1" applyFont="1" applyFill="1" applyBorder="1" applyAlignment="1">
      <alignment horizontal="right" vertical="center" indent="1"/>
    </xf>
    <xf numFmtId="179" fontId="13" fillId="0" borderId="4" xfId="1" applyNumberFormat="1" applyFont="1" applyFill="1" applyBorder="1" applyAlignment="1">
      <alignment horizontal="right" vertical="center" indent="1"/>
    </xf>
    <xf numFmtId="179" fontId="13" fillId="0" borderId="0" xfId="1" applyNumberFormat="1" applyFont="1" applyFill="1" applyBorder="1" applyAlignment="1">
      <alignment horizontal="right" vertical="center" indent="1"/>
    </xf>
    <xf numFmtId="179" fontId="13" fillId="0" borderId="5" xfId="1" applyNumberFormat="1" applyFont="1" applyFill="1" applyBorder="1" applyAlignment="1">
      <alignment horizontal="right" vertical="center" indent="1"/>
    </xf>
    <xf numFmtId="179" fontId="13" fillId="0" borderId="6" xfId="1" applyNumberFormat="1" applyFont="1" applyFill="1" applyBorder="1" applyAlignment="1">
      <alignment horizontal="right" vertical="center" indent="1"/>
    </xf>
    <xf numFmtId="179" fontId="13" fillId="0" borderId="7" xfId="1" applyNumberFormat="1" applyFont="1" applyFill="1" applyBorder="1" applyAlignment="1">
      <alignment horizontal="right" vertical="center" indent="1"/>
    </xf>
    <xf numFmtId="179" fontId="13" fillId="0" borderId="8" xfId="1" applyNumberFormat="1" applyFont="1" applyFill="1" applyBorder="1" applyAlignment="1">
      <alignment horizontal="right" vertical="center" indent="1"/>
    </xf>
    <xf numFmtId="179" fontId="13" fillId="0" borderId="2" xfId="1" applyNumberFormat="1" applyFont="1" applyFill="1" applyBorder="1" applyAlignment="1" applyProtection="1">
      <alignment horizontal="right" vertical="center"/>
      <protection locked="0"/>
    </xf>
    <xf numFmtId="179" fontId="13" fillId="0" borderId="3" xfId="1" applyNumberFormat="1" applyFont="1" applyFill="1" applyBorder="1" applyAlignment="1" applyProtection="1">
      <alignment horizontal="right" vertical="center"/>
      <protection locked="0"/>
    </xf>
    <xf numFmtId="179" fontId="13" fillId="0" borderId="0" xfId="1" applyNumberFormat="1" applyFont="1" applyFill="1" applyBorder="1" applyAlignment="1" applyProtection="1">
      <alignment horizontal="right" vertical="center"/>
      <protection locked="0"/>
    </xf>
    <xf numFmtId="179" fontId="13" fillId="0" borderId="5" xfId="1" applyNumberFormat="1" applyFont="1" applyFill="1" applyBorder="1" applyAlignment="1" applyProtection="1">
      <alignment horizontal="right" vertical="center"/>
      <protection locked="0"/>
    </xf>
    <xf numFmtId="179" fontId="13" fillId="0" borderId="7" xfId="1" applyNumberFormat="1" applyFont="1" applyFill="1" applyBorder="1" applyAlignment="1" applyProtection="1">
      <alignment horizontal="right" vertical="center"/>
      <protection locked="0"/>
    </xf>
    <xf numFmtId="179" fontId="13" fillId="0" borderId="8" xfId="1" applyNumberFormat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179" fontId="13" fillId="0" borderId="20" xfId="1" applyNumberFormat="1" applyFont="1" applyFill="1" applyBorder="1" applyAlignment="1" applyProtection="1">
      <alignment horizontal="right" vertical="center" indent="1" shrinkToFit="1"/>
      <protection locked="0"/>
    </xf>
    <xf numFmtId="179" fontId="13" fillId="0" borderId="21" xfId="1" applyNumberFormat="1" applyFont="1" applyFill="1" applyBorder="1" applyAlignment="1" applyProtection="1">
      <alignment horizontal="right" vertical="center" indent="1" shrinkToFit="1"/>
      <protection locked="0"/>
    </xf>
    <xf numFmtId="179" fontId="13" fillId="0" borderId="22" xfId="1" applyNumberFormat="1" applyFont="1" applyFill="1" applyBorder="1" applyAlignment="1" applyProtection="1">
      <alignment horizontal="right" vertical="center" indent="1" shrinkToFit="1"/>
      <protection locked="0"/>
    </xf>
    <xf numFmtId="179" fontId="13" fillId="0" borderId="23" xfId="1" applyNumberFormat="1" applyFont="1" applyFill="1" applyBorder="1" applyAlignment="1" applyProtection="1">
      <alignment horizontal="right" vertical="center" indent="1" shrinkToFit="1"/>
      <protection locked="0"/>
    </xf>
    <xf numFmtId="179" fontId="13" fillId="0" borderId="20" xfId="1" applyNumberFormat="1" applyFont="1" applyFill="1" applyBorder="1" applyAlignment="1">
      <alignment horizontal="right" vertical="center" indent="1" shrinkToFit="1"/>
    </xf>
    <xf numFmtId="179" fontId="13" fillId="0" borderId="21" xfId="1" applyNumberFormat="1" applyFont="1" applyFill="1" applyBorder="1" applyAlignment="1">
      <alignment horizontal="right" vertical="center" indent="1" shrinkToFit="1"/>
    </xf>
    <xf numFmtId="179" fontId="13" fillId="0" borderId="22" xfId="1" applyNumberFormat="1" applyFont="1" applyFill="1" applyBorder="1" applyAlignment="1">
      <alignment horizontal="right" vertical="center" indent="1" shrinkToFit="1"/>
    </xf>
    <xf numFmtId="179" fontId="13" fillId="0" borderId="23" xfId="1" applyNumberFormat="1" applyFont="1" applyFill="1" applyBorder="1" applyAlignment="1">
      <alignment horizontal="right" vertical="center" indent="1" shrinkToFit="1"/>
    </xf>
    <xf numFmtId="179" fontId="13" fillId="0" borderId="1" xfId="1" applyNumberFormat="1" applyFont="1" applyFill="1" applyBorder="1" applyAlignment="1">
      <alignment horizontal="right" vertical="center" indent="1" shrinkToFit="1"/>
    </xf>
    <xf numFmtId="179" fontId="13" fillId="0" borderId="2" xfId="1" applyNumberFormat="1" applyFont="1" applyFill="1" applyBorder="1" applyAlignment="1">
      <alignment horizontal="right" vertical="center" indent="1" shrinkToFit="1"/>
    </xf>
    <xf numFmtId="179" fontId="13" fillId="0" borderId="3" xfId="1" applyNumberFormat="1" applyFont="1" applyFill="1" applyBorder="1" applyAlignment="1">
      <alignment horizontal="right" vertical="center" indent="1" shrinkToFit="1"/>
    </xf>
    <xf numFmtId="179" fontId="13" fillId="0" borderId="4" xfId="1" applyNumberFormat="1" applyFont="1" applyFill="1" applyBorder="1" applyAlignment="1">
      <alignment horizontal="right" vertical="center" indent="1" shrinkToFit="1"/>
    </xf>
    <xf numFmtId="179" fontId="13" fillId="0" borderId="0" xfId="1" applyNumberFormat="1" applyFont="1" applyFill="1" applyBorder="1" applyAlignment="1">
      <alignment horizontal="right" vertical="center" indent="1" shrinkToFit="1"/>
    </xf>
    <xf numFmtId="179" fontId="13" fillId="0" borderId="5" xfId="1" applyNumberFormat="1" applyFont="1" applyFill="1" applyBorder="1" applyAlignment="1">
      <alignment horizontal="right" vertical="center" indent="1" shrinkToFit="1"/>
    </xf>
    <xf numFmtId="179" fontId="13" fillId="0" borderId="6" xfId="1" applyNumberFormat="1" applyFont="1" applyFill="1" applyBorder="1" applyAlignment="1">
      <alignment horizontal="right" vertical="center" indent="1" shrinkToFit="1"/>
    </xf>
    <xf numFmtId="179" fontId="13" fillId="0" borderId="7" xfId="1" applyNumberFormat="1" applyFont="1" applyFill="1" applyBorder="1" applyAlignment="1">
      <alignment horizontal="right" vertical="center" indent="1" shrinkToFit="1"/>
    </xf>
    <xf numFmtId="179" fontId="13" fillId="0" borderId="8" xfId="1" applyNumberFormat="1" applyFont="1" applyFill="1" applyBorder="1" applyAlignment="1">
      <alignment horizontal="right" vertical="center" indent="1" shrinkToFi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theme" Target="theme/theme1.xml" />
  <Relationship Id="rId5" Type="http://schemas.openxmlformats.org/officeDocument/2006/relationships/worksheet" Target="worksheets/sheet5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calcChain" Target="calcChain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36</xdr:row>
      <xdr:rowOff>28575</xdr:rowOff>
    </xdr:from>
    <xdr:to>
      <xdr:col>29</xdr:col>
      <xdr:colOff>200025</xdr:colOff>
      <xdr:row>39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8063277-F856-4C4D-AEF7-3A248ED37D56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693D1975-D9AC-473A-9D5E-95D3280D2014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E06A93E-4D10-4D37-B954-0FCED9CB08E5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C2ACA22A-3CB8-4B1F-8119-30C89E401AEA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881DEA0-4FC8-44F6-B61A-FC05F56C506E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278155CE-672A-4ACC-9304-3F65FBF04D8C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1D7DEB-7471-4E19-A0E4-267C6351F5FF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6B0FB822-2FA0-487C-A400-9243849BA2DA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489028-E05E-4AC3-ADB5-CE3D0E7F5B60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7A34186-42DF-4250-8FC1-A516464A4DE3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E4AD930-86E1-460C-9B23-C7C65BECF280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3B644992-D7A6-4EFD-AB49-3D19070E5F91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9.xml" />
  <Relationship Id="rId4" Type="http://schemas.openxmlformats.org/officeDocument/2006/relationships/comments" Target="../comments1.xml" />
</Relationships>
</file>

<file path=xl/worksheets/_rels/sheet10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8"/>
  <sheetViews>
    <sheetView tabSelected="1" view="pageBreakPreview" zoomScaleNormal="100" zoomScaleSheetLayoutView="100" workbookViewId="0"/>
  </sheetViews>
  <sheetFormatPr defaultRowHeight="13"/>
  <cols>
    <col min="1" max="17" width="3.6328125" customWidth="1"/>
    <col min="18" max="18" width="3.36328125" customWidth="1"/>
    <col min="19" max="26" width="3.63281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5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 t="s">
        <v>184</v>
      </c>
      <c r="S7" s="93">
        <v>7</v>
      </c>
      <c r="T7" s="95" t="s">
        <v>3</v>
      </c>
      <c r="U7" s="93">
        <v>6</v>
      </c>
      <c r="V7" s="95" t="s">
        <v>4</v>
      </c>
      <c r="W7" s="93">
        <v>16</v>
      </c>
      <c r="X7" s="92" t="s">
        <v>5</v>
      </c>
      <c r="Y7" s="10"/>
    </row>
    <row r="8" spans="1:25" s="7" customFormat="1" ht="14">
      <c r="A8" s="8"/>
      <c r="B8" s="94" t="s">
        <v>176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">
      <c r="A9" s="8"/>
      <c r="B9" s="92"/>
      <c r="C9" s="92" t="s">
        <v>177</v>
      </c>
      <c r="D9" s="92"/>
      <c r="E9" s="92"/>
      <c r="F9" s="92"/>
      <c r="G9" s="9"/>
      <c r="H9" s="92" t="s">
        <v>114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2" t="s">
        <v>111</v>
      </c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9" t="s">
        <v>180</v>
      </c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04" t="s">
        <v>181</v>
      </c>
      <c r="N13" s="104"/>
      <c r="O13" s="98"/>
      <c r="P13" s="98"/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04" t="s">
        <v>188</v>
      </c>
      <c r="N14" s="104"/>
      <c r="O14" s="98"/>
      <c r="P14" s="98"/>
      <c r="Q14" s="98"/>
      <c r="R14" s="98"/>
      <c r="S14" s="98"/>
      <c r="T14" s="98"/>
      <c r="U14" s="98"/>
      <c r="V14" s="98"/>
      <c r="W14" s="98"/>
      <c r="X14" s="12"/>
      <c r="Y14" s="10"/>
    </row>
    <row r="15" spans="1:25" s="7" customFormat="1" ht="14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 t="s">
        <v>112</v>
      </c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3.75" customHeight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/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 ht="14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2" t="s">
        <v>182</v>
      </c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5"/>
      <c r="P19" s="105"/>
      <c r="Q19" s="105"/>
      <c r="R19" s="105"/>
      <c r="S19" s="105"/>
      <c r="T19" s="105"/>
      <c r="U19" s="105"/>
      <c r="V19" s="105"/>
      <c r="W19" s="105"/>
      <c r="X19" s="12"/>
      <c r="Y19" s="10"/>
    </row>
    <row r="20" spans="1:25" s="7" customFormat="1" ht="14">
      <c r="A20" s="8"/>
      <c r="B20" s="104" t="s">
        <v>183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93"/>
      <c r="U20" s="94"/>
      <c r="V20" s="95"/>
      <c r="W20" s="95"/>
      <c r="X20" s="94"/>
      <c r="Y20" s="10"/>
    </row>
    <row r="21" spans="1:25" s="7" customFormat="1" ht="14">
      <c r="A21" s="8"/>
      <c r="B21" s="92" t="s">
        <v>51</v>
      </c>
      <c r="C21" s="94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10"/>
    </row>
    <row r="22" spans="1:25" s="7" customForma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0"/>
    </row>
    <row r="23" spans="1:25" s="7" customFormat="1">
      <c r="A23" s="13"/>
      <c r="B23" s="14"/>
      <c r="C23" s="14"/>
      <c r="D23" s="14"/>
      <c r="E23" s="14"/>
      <c r="F23" s="14"/>
      <c r="G23" s="14"/>
      <c r="H23" s="14"/>
      <c r="I23" s="15"/>
      <c r="J23" s="14"/>
      <c r="K23" s="221" t="s">
        <v>185</v>
      </c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15"/>
    </row>
    <row r="24" spans="1:25" s="7" customFormat="1">
      <c r="A24" s="8"/>
      <c r="B24" s="210" t="s">
        <v>49</v>
      </c>
      <c r="C24" s="210"/>
      <c r="D24" s="210"/>
      <c r="E24" s="210"/>
      <c r="F24" s="210"/>
      <c r="G24" s="210"/>
      <c r="H24" s="210"/>
      <c r="I24" s="10"/>
      <c r="J24" s="9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10"/>
    </row>
    <row r="25" spans="1:25" s="7" customFormat="1" ht="14.5" customHeight="1">
      <c r="A25" s="8"/>
      <c r="B25" s="210"/>
      <c r="C25" s="210"/>
      <c r="D25" s="210"/>
      <c r="E25" s="210"/>
      <c r="F25" s="210"/>
      <c r="G25" s="210"/>
      <c r="H25" s="210"/>
      <c r="I25" s="10"/>
      <c r="J25" s="9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10"/>
    </row>
    <row r="26" spans="1:25" s="7" customFormat="1">
      <c r="A26" s="16"/>
      <c r="B26" s="17"/>
      <c r="C26" s="17"/>
      <c r="D26" s="17"/>
      <c r="E26" s="17"/>
      <c r="F26" s="17"/>
      <c r="G26" s="17"/>
      <c r="H26" s="17"/>
      <c r="I26" s="18"/>
      <c r="J26" s="17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18"/>
    </row>
    <row r="27" spans="1:25" s="7" customFormat="1">
      <c r="A27" s="13"/>
      <c r="B27" s="14"/>
      <c r="C27" s="14"/>
      <c r="D27" s="14"/>
      <c r="E27" s="14"/>
      <c r="F27" s="14"/>
      <c r="G27" s="14"/>
      <c r="H27" s="14"/>
      <c r="I27" s="15"/>
      <c r="J27" s="14"/>
      <c r="K27" s="221" t="s">
        <v>186</v>
      </c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15"/>
    </row>
    <row r="28" spans="1:25" s="7" customFormat="1">
      <c r="A28" s="8"/>
      <c r="B28" s="210" t="s">
        <v>48</v>
      </c>
      <c r="C28" s="220"/>
      <c r="D28" s="220"/>
      <c r="E28" s="220"/>
      <c r="F28" s="220"/>
      <c r="G28" s="220"/>
      <c r="H28" s="220"/>
      <c r="I28" s="10"/>
      <c r="J28" s="9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10"/>
    </row>
    <row r="29" spans="1:25" s="7" customFormat="1" ht="14.5" customHeight="1">
      <c r="A29" s="8"/>
      <c r="B29" s="220"/>
      <c r="C29" s="220"/>
      <c r="D29" s="220"/>
      <c r="E29" s="220"/>
      <c r="F29" s="220"/>
      <c r="G29" s="220"/>
      <c r="H29" s="220"/>
      <c r="I29" s="10"/>
      <c r="J29" s="9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10"/>
    </row>
    <row r="30" spans="1:25" s="7" customFormat="1">
      <c r="A30" s="16"/>
      <c r="B30" s="17"/>
      <c r="C30" s="17"/>
      <c r="D30" s="17"/>
      <c r="E30" s="17"/>
      <c r="F30" s="17"/>
      <c r="G30" s="17"/>
      <c r="H30" s="17"/>
      <c r="I30" s="18"/>
      <c r="J30" s="17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18"/>
    </row>
    <row r="31" spans="1:25" s="7" customFormat="1">
      <c r="A31" s="13"/>
      <c r="B31" s="14"/>
      <c r="C31" s="14"/>
      <c r="D31" s="14"/>
      <c r="E31" s="14"/>
      <c r="F31" s="14"/>
      <c r="G31" s="14"/>
      <c r="H31" s="14"/>
      <c r="I31" s="15"/>
      <c r="J31" s="14"/>
      <c r="K31" s="221" t="s">
        <v>187</v>
      </c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15"/>
    </row>
    <row r="32" spans="1:25" s="7" customFormat="1">
      <c r="A32" s="8"/>
      <c r="B32" s="210" t="s">
        <v>47</v>
      </c>
      <c r="C32" s="220"/>
      <c r="D32" s="220"/>
      <c r="E32" s="220"/>
      <c r="F32" s="220"/>
      <c r="G32" s="220"/>
      <c r="H32" s="220"/>
      <c r="I32" s="10"/>
      <c r="J32" s="9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10"/>
    </row>
    <row r="33" spans="1:25" s="7" customFormat="1" ht="14.5" customHeight="1">
      <c r="A33" s="8"/>
      <c r="B33" s="220"/>
      <c r="C33" s="220"/>
      <c r="D33" s="220"/>
      <c r="E33" s="220"/>
      <c r="F33" s="220"/>
      <c r="G33" s="220"/>
      <c r="H33" s="220"/>
      <c r="I33" s="10"/>
      <c r="J33" s="9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10"/>
    </row>
    <row r="34" spans="1:25" s="7" customFormat="1">
      <c r="A34" s="16"/>
      <c r="B34" s="17"/>
      <c r="C34" s="17"/>
      <c r="D34" s="17"/>
      <c r="E34" s="17"/>
      <c r="F34" s="17"/>
      <c r="G34" s="17"/>
      <c r="H34" s="17"/>
      <c r="I34" s="18"/>
      <c r="J34" s="17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18"/>
    </row>
    <row r="35" spans="1:25" s="7" customFormat="1">
      <c r="A35" s="13"/>
      <c r="B35" s="14"/>
      <c r="C35" s="14"/>
      <c r="D35" s="14"/>
      <c r="E35" s="14"/>
      <c r="F35" s="14"/>
      <c r="G35" s="14"/>
      <c r="H35" s="14"/>
      <c r="I35" s="15"/>
      <c r="J35" s="14"/>
      <c r="K35" s="221" t="s">
        <v>189</v>
      </c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15"/>
    </row>
    <row r="36" spans="1:25" s="7" customFormat="1">
      <c r="A36" s="8"/>
      <c r="B36" s="218" t="s">
        <v>115</v>
      </c>
      <c r="C36" s="219"/>
      <c r="D36" s="219"/>
      <c r="E36" s="219"/>
      <c r="F36" s="219"/>
      <c r="G36" s="219"/>
      <c r="H36" s="219"/>
      <c r="I36" s="10"/>
      <c r="J36" s="9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10"/>
    </row>
    <row r="37" spans="1:25" s="7" customFormat="1" ht="13.4" customHeight="1">
      <c r="A37" s="8"/>
      <c r="B37" s="219"/>
      <c r="C37" s="219"/>
      <c r="D37" s="219"/>
      <c r="E37" s="219"/>
      <c r="F37" s="219"/>
      <c r="G37" s="219"/>
      <c r="H37" s="219"/>
      <c r="I37" s="10"/>
      <c r="J37" s="9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10"/>
    </row>
    <row r="38" spans="1:25" s="7" customFormat="1">
      <c r="A38" s="16"/>
      <c r="B38" s="17"/>
      <c r="C38" s="17"/>
      <c r="D38" s="17"/>
      <c r="E38" s="17"/>
      <c r="F38" s="17"/>
      <c r="G38" s="17"/>
      <c r="H38" s="17"/>
      <c r="I38" s="18"/>
      <c r="J38" s="17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18"/>
    </row>
    <row r="39" spans="1:25" s="11" customFormat="1" ht="21.25" customHeight="1">
      <c r="A39" s="8" t="s">
        <v>116</v>
      </c>
      <c r="B39" s="92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/>
    </row>
    <row r="40" spans="1:25" s="11" customFormat="1" ht="18" customHeight="1">
      <c r="A40" s="8"/>
      <c r="B40" s="215" t="s">
        <v>6</v>
      </c>
      <c r="C40" s="216"/>
      <c r="D40" s="216"/>
      <c r="E40" s="216"/>
      <c r="F40" s="216"/>
      <c r="G40" s="216"/>
      <c r="H40" s="217"/>
      <c r="I40" s="215" t="s">
        <v>7</v>
      </c>
      <c r="J40" s="216"/>
      <c r="K40" s="216"/>
      <c r="L40" s="216"/>
      <c r="M40" s="217"/>
      <c r="N40" s="215" t="s">
        <v>6</v>
      </c>
      <c r="O40" s="216"/>
      <c r="P40" s="216"/>
      <c r="Q40" s="216"/>
      <c r="R40" s="216"/>
      <c r="S40" s="216"/>
      <c r="T40" s="217"/>
      <c r="U40" s="215" t="s">
        <v>7</v>
      </c>
      <c r="V40" s="216"/>
      <c r="W40" s="216"/>
      <c r="X40" s="216"/>
      <c r="Y40" s="217"/>
    </row>
    <row r="41" spans="1:25" s="11" customFormat="1" ht="13.5" customHeight="1">
      <c r="A41" s="8"/>
      <c r="B41" s="188" t="s">
        <v>50</v>
      </c>
      <c r="C41" s="189"/>
      <c r="D41" s="189"/>
      <c r="E41" s="189"/>
      <c r="F41" s="189"/>
      <c r="G41" s="189"/>
      <c r="H41" s="190"/>
      <c r="I41" s="19"/>
      <c r="J41" s="158">
        <v>6898.03</v>
      </c>
      <c r="K41" s="158"/>
      <c r="L41" s="158"/>
      <c r="M41" s="65"/>
      <c r="N41" s="197" t="s">
        <v>59</v>
      </c>
      <c r="O41" s="198"/>
      <c r="P41" s="198"/>
      <c r="Q41" s="198"/>
      <c r="R41" s="198"/>
      <c r="S41" s="198"/>
      <c r="T41" s="199"/>
      <c r="U41" s="66"/>
      <c r="V41" s="158">
        <v>6371.03</v>
      </c>
      <c r="W41" s="158"/>
      <c r="X41" s="158"/>
      <c r="Y41" s="20"/>
    </row>
    <row r="42" spans="1:25" s="11" customFormat="1" ht="13.5" customHeight="1">
      <c r="A42" s="8"/>
      <c r="B42" s="191"/>
      <c r="C42" s="192"/>
      <c r="D42" s="192"/>
      <c r="E42" s="192"/>
      <c r="F42" s="192"/>
      <c r="G42" s="192"/>
      <c r="H42" s="193"/>
      <c r="I42" s="21"/>
      <c r="J42" s="159"/>
      <c r="K42" s="159"/>
      <c r="L42" s="159"/>
      <c r="M42" s="67" t="s">
        <v>37</v>
      </c>
      <c r="N42" s="200"/>
      <c r="O42" s="201"/>
      <c r="P42" s="201"/>
      <c r="Q42" s="201"/>
      <c r="R42" s="201"/>
      <c r="S42" s="201"/>
      <c r="T42" s="202"/>
      <c r="U42" s="68"/>
      <c r="V42" s="159"/>
      <c r="W42" s="159"/>
      <c r="X42" s="159"/>
      <c r="Y42" s="22" t="s">
        <v>37</v>
      </c>
    </row>
    <row r="43" spans="1:25" s="11" customFormat="1" ht="13.5" customHeight="1">
      <c r="A43" s="8"/>
      <c r="B43" s="194"/>
      <c r="C43" s="195"/>
      <c r="D43" s="195"/>
      <c r="E43" s="195"/>
      <c r="F43" s="195"/>
      <c r="G43" s="195"/>
      <c r="H43" s="196"/>
      <c r="I43" s="23"/>
      <c r="J43" s="160"/>
      <c r="K43" s="160"/>
      <c r="L43" s="160"/>
      <c r="M43" s="69"/>
      <c r="N43" s="203"/>
      <c r="O43" s="204"/>
      <c r="P43" s="204"/>
      <c r="Q43" s="204"/>
      <c r="R43" s="204"/>
      <c r="S43" s="204"/>
      <c r="T43" s="205"/>
      <c r="U43" s="70"/>
      <c r="V43" s="160"/>
      <c r="W43" s="160"/>
      <c r="X43" s="160"/>
      <c r="Y43" s="24"/>
    </row>
    <row r="44" spans="1:25" s="11" customFormat="1" ht="13.5" customHeight="1">
      <c r="A44" s="8"/>
      <c r="B44" s="206" t="s">
        <v>58</v>
      </c>
      <c r="C44" s="207"/>
      <c r="D44" s="207"/>
      <c r="E44" s="207"/>
      <c r="F44" s="207"/>
      <c r="G44" s="207"/>
      <c r="H44" s="208"/>
      <c r="I44" s="19"/>
      <c r="J44" s="158"/>
      <c r="K44" s="158"/>
      <c r="L44" s="158"/>
      <c r="M44" s="65"/>
      <c r="N44" s="170" t="s">
        <v>61</v>
      </c>
      <c r="O44" s="171"/>
      <c r="P44" s="171"/>
      <c r="Q44" s="171"/>
      <c r="R44" s="171"/>
      <c r="S44" s="171"/>
      <c r="T44" s="172"/>
      <c r="U44" s="71"/>
      <c r="V44" s="158">
        <v>170.03</v>
      </c>
      <c r="W44" s="158"/>
      <c r="X44" s="158"/>
      <c r="Y44" s="20"/>
    </row>
    <row r="45" spans="1:25" s="11" customFormat="1" ht="13.5" customHeight="1">
      <c r="A45" s="8"/>
      <c r="B45" s="209"/>
      <c r="C45" s="210"/>
      <c r="D45" s="210"/>
      <c r="E45" s="210"/>
      <c r="F45" s="210"/>
      <c r="G45" s="210"/>
      <c r="H45" s="211"/>
      <c r="I45" s="21"/>
      <c r="J45" s="159"/>
      <c r="K45" s="159"/>
      <c r="L45" s="159"/>
      <c r="M45" s="67" t="s">
        <v>38</v>
      </c>
      <c r="N45" s="173"/>
      <c r="O45" s="174"/>
      <c r="P45" s="174"/>
      <c r="Q45" s="174"/>
      <c r="R45" s="174"/>
      <c r="S45" s="174"/>
      <c r="T45" s="175"/>
      <c r="U45" s="68"/>
      <c r="V45" s="159"/>
      <c r="W45" s="159"/>
      <c r="X45" s="159"/>
      <c r="Y45" s="22" t="s">
        <v>38</v>
      </c>
    </row>
    <row r="46" spans="1:25" s="11" customFormat="1" ht="13.5" customHeight="1">
      <c r="A46" s="8"/>
      <c r="B46" s="212"/>
      <c r="C46" s="213"/>
      <c r="D46" s="213"/>
      <c r="E46" s="213"/>
      <c r="F46" s="213"/>
      <c r="G46" s="213"/>
      <c r="H46" s="214"/>
      <c r="I46" s="23"/>
      <c r="J46" s="160"/>
      <c r="K46" s="160"/>
      <c r="L46" s="160"/>
      <c r="M46" s="69"/>
      <c r="N46" s="176"/>
      <c r="O46" s="177"/>
      <c r="P46" s="177"/>
      <c r="Q46" s="177"/>
      <c r="R46" s="177"/>
      <c r="S46" s="177"/>
      <c r="T46" s="178"/>
      <c r="U46" s="70"/>
      <c r="V46" s="160"/>
      <c r="W46" s="160"/>
      <c r="X46" s="160"/>
      <c r="Y46" s="24"/>
    </row>
    <row r="47" spans="1:25" s="11" customFormat="1" ht="13.5" customHeight="1">
      <c r="A47" s="8"/>
      <c r="B47" s="206" t="s">
        <v>60</v>
      </c>
      <c r="C47" s="207"/>
      <c r="D47" s="207"/>
      <c r="E47" s="207"/>
      <c r="F47" s="207"/>
      <c r="G47" s="207"/>
      <c r="H47" s="208"/>
      <c r="I47" s="19"/>
      <c r="J47" s="158"/>
      <c r="K47" s="158"/>
      <c r="L47" s="158"/>
      <c r="M47" s="65"/>
      <c r="N47" s="170" t="s">
        <v>62</v>
      </c>
      <c r="O47" s="171"/>
      <c r="P47" s="171"/>
      <c r="Q47" s="171"/>
      <c r="R47" s="171"/>
      <c r="S47" s="171"/>
      <c r="T47" s="172"/>
      <c r="U47" s="71"/>
      <c r="V47" s="158">
        <v>1610.23</v>
      </c>
      <c r="W47" s="158"/>
      <c r="X47" s="158"/>
      <c r="Y47" s="20"/>
    </row>
    <row r="48" spans="1:25" s="11" customFormat="1" ht="13.5" customHeight="1">
      <c r="A48" s="8"/>
      <c r="B48" s="209"/>
      <c r="C48" s="210"/>
      <c r="D48" s="210"/>
      <c r="E48" s="210"/>
      <c r="F48" s="210"/>
      <c r="G48" s="210"/>
      <c r="H48" s="211"/>
      <c r="I48" s="21"/>
      <c r="J48" s="159"/>
      <c r="K48" s="159"/>
      <c r="L48" s="159"/>
      <c r="M48" s="67" t="s">
        <v>39</v>
      </c>
      <c r="N48" s="173"/>
      <c r="O48" s="174"/>
      <c r="P48" s="174"/>
      <c r="Q48" s="174"/>
      <c r="R48" s="174"/>
      <c r="S48" s="174"/>
      <c r="T48" s="175"/>
      <c r="U48" s="68"/>
      <c r="V48" s="159"/>
      <c r="W48" s="159"/>
      <c r="X48" s="159"/>
      <c r="Y48" s="22" t="s">
        <v>39</v>
      </c>
    </row>
    <row r="49" spans="1:25" s="11" customFormat="1" ht="13.5" customHeight="1">
      <c r="A49" s="8"/>
      <c r="B49" s="212"/>
      <c r="C49" s="213"/>
      <c r="D49" s="213"/>
      <c r="E49" s="213"/>
      <c r="F49" s="213"/>
      <c r="G49" s="213"/>
      <c r="H49" s="214"/>
      <c r="I49" s="23"/>
      <c r="J49" s="160"/>
      <c r="K49" s="160"/>
      <c r="L49" s="160"/>
      <c r="M49" s="69"/>
      <c r="N49" s="176"/>
      <c r="O49" s="177"/>
      <c r="P49" s="177"/>
      <c r="Q49" s="177"/>
      <c r="R49" s="177"/>
      <c r="S49" s="177"/>
      <c r="T49" s="178"/>
      <c r="U49" s="70"/>
      <c r="V49" s="160"/>
      <c r="W49" s="160"/>
      <c r="X49" s="160"/>
      <c r="Y49" s="24"/>
    </row>
    <row r="50" spans="1:25" s="11" customFormat="1" ht="13.5" customHeight="1">
      <c r="A50" s="8"/>
      <c r="B50" s="161" t="s">
        <v>66</v>
      </c>
      <c r="C50" s="162"/>
      <c r="D50" s="162"/>
      <c r="E50" s="162"/>
      <c r="F50" s="162"/>
      <c r="G50" s="162"/>
      <c r="H50" s="163"/>
      <c r="I50" s="19"/>
      <c r="J50" s="158">
        <v>527</v>
      </c>
      <c r="K50" s="158"/>
      <c r="L50" s="158"/>
      <c r="M50" s="65"/>
      <c r="N50" s="170" t="s">
        <v>63</v>
      </c>
      <c r="O50" s="171"/>
      <c r="P50" s="171"/>
      <c r="Q50" s="171"/>
      <c r="R50" s="171"/>
      <c r="S50" s="171"/>
      <c r="T50" s="172"/>
      <c r="U50" s="71"/>
      <c r="V50" s="158"/>
      <c r="W50" s="158"/>
      <c r="X50" s="158"/>
      <c r="Y50" s="20"/>
    </row>
    <row r="51" spans="1:25" s="11" customFormat="1" ht="13.5" customHeight="1">
      <c r="A51" s="8"/>
      <c r="B51" s="164"/>
      <c r="C51" s="165"/>
      <c r="D51" s="165"/>
      <c r="E51" s="165"/>
      <c r="F51" s="165"/>
      <c r="G51" s="165"/>
      <c r="H51" s="166"/>
      <c r="I51" s="21"/>
      <c r="J51" s="159"/>
      <c r="K51" s="159"/>
      <c r="L51" s="159"/>
      <c r="M51" s="67" t="s">
        <v>40</v>
      </c>
      <c r="N51" s="173"/>
      <c r="O51" s="174"/>
      <c r="P51" s="174"/>
      <c r="Q51" s="174"/>
      <c r="R51" s="174"/>
      <c r="S51" s="174"/>
      <c r="T51" s="175"/>
      <c r="U51" s="68"/>
      <c r="V51" s="159"/>
      <c r="W51" s="159"/>
      <c r="X51" s="159"/>
      <c r="Y51" s="22" t="s">
        <v>40</v>
      </c>
    </row>
    <row r="52" spans="1:25" s="11" customFormat="1" ht="13.5" customHeight="1">
      <c r="A52" s="8"/>
      <c r="B52" s="167"/>
      <c r="C52" s="168"/>
      <c r="D52" s="168"/>
      <c r="E52" s="168"/>
      <c r="F52" s="168"/>
      <c r="G52" s="168"/>
      <c r="H52" s="169"/>
      <c r="I52" s="23"/>
      <c r="J52" s="160"/>
      <c r="K52" s="160"/>
      <c r="L52" s="160"/>
      <c r="M52" s="69"/>
      <c r="N52" s="176"/>
      <c r="O52" s="177"/>
      <c r="P52" s="177"/>
      <c r="Q52" s="177"/>
      <c r="R52" s="177"/>
      <c r="S52" s="177"/>
      <c r="T52" s="178"/>
      <c r="U52" s="70"/>
      <c r="V52" s="160"/>
      <c r="W52" s="160"/>
      <c r="X52" s="160"/>
      <c r="Y52" s="24"/>
    </row>
    <row r="53" spans="1:25" s="11" customFormat="1" ht="13.5" customHeight="1">
      <c r="A53" s="8"/>
      <c r="B53" s="161" t="s">
        <v>64</v>
      </c>
      <c r="C53" s="162"/>
      <c r="D53" s="162"/>
      <c r="E53" s="162"/>
      <c r="F53" s="162"/>
      <c r="G53" s="162"/>
      <c r="H53" s="163"/>
      <c r="I53" s="21"/>
      <c r="J53" s="158"/>
      <c r="K53" s="158"/>
      <c r="L53" s="158"/>
      <c r="M53" s="65"/>
      <c r="N53" s="179" t="s">
        <v>65</v>
      </c>
      <c r="O53" s="180"/>
      <c r="P53" s="180"/>
      <c r="Q53" s="180"/>
      <c r="R53" s="180"/>
      <c r="S53" s="180"/>
      <c r="T53" s="181"/>
      <c r="U53" s="68"/>
      <c r="V53" s="158">
        <v>4760.8</v>
      </c>
      <c r="W53" s="158"/>
      <c r="X53" s="158"/>
      <c r="Y53" s="20"/>
    </row>
    <row r="54" spans="1:25" s="11" customFormat="1" ht="13.5" customHeight="1">
      <c r="A54" s="8"/>
      <c r="B54" s="164"/>
      <c r="C54" s="165"/>
      <c r="D54" s="165"/>
      <c r="E54" s="165"/>
      <c r="F54" s="165"/>
      <c r="G54" s="165"/>
      <c r="H54" s="166"/>
      <c r="I54" s="21"/>
      <c r="J54" s="159"/>
      <c r="K54" s="159"/>
      <c r="L54" s="159"/>
      <c r="M54" s="67" t="s">
        <v>40</v>
      </c>
      <c r="N54" s="182"/>
      <c r="O54" s="183"/>
      <c r="P54" s="183"/>
      <c r="Q54" s="183"/>
      <c r="R54" s="183"/>
      <c r="S54" s="183"/>
      <c r="T54" s="184"/>
      <c r="U54" s="68"/>
      <c r="V54" s="159"/>
      <c r="W54" s="159"/>
      <c r="X54" s="159"/>
      <c r="Y54" s="22" t="s">
        <v>40</v>
      </c>
    </row>
    <row r="55" spans="1:25" s="11" customFormat="1" ht="13.5" customHeight="1">
      <c r="A55" s="8"/>
      <c r="B55" s="167"/>
      <c r="C55" s="168"/>
      <c r="D55" s="168"/>
      <c r="E55" s="168"/>
      <c r="F55" s="168"/>
      <c r="G55" s="168"/>
      <c r="H55" s="169"/>
      <c r="I55" s="21"/>
      <c r="J55" s="160"/>
      <c r="K55" s="160"/>
      <c r="L55" s="160"/>
      <c r="M55" s="69"/>
      <c r="N55" s="185"/>
      <c r="O55" s="186"/>
      <c r="P55" s="186"/>
      <c r="Q55" s="186"/>
      <c r="R55" s="186"/>
      <c r="S55" s="186"/>
      <c r="T55" s="187"/>
      <c r="U55" s="70"/>
      <c r="V55" s="160"/>
      <c r="W55" s="160"/>
      <c r="X55" s="160"/>
      <c r="Y55" s="24"/>
    </row>
    <row r="56" spans="1:25" s="11" customFormat="1" ht="27" customHeight="1">
      <c r="A56" s="25" t="s">
        <v>52</v>
      </c>
      <c r="B56" s="25"/>
      <c r="C56" s="26"/>
      <c r="D56" s="26"/>
      <c r="E56" s="26"/>
      <c r="F56" s="26"/>
      <c r="G56" s="26"/>
      <c r="H56" s="27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7"/>
    </row>
    <row r="57" spans="1:25" ht="6" customHeight="1"/>
    <row r="58" spans="1:25">
      <c r="S58" s="7" t="s">
        <v>178</v>
      </c>
    </row>
  </sheetData>
  <mergeCells count="32">
    <mergeCell ref="B36:H37"/>
    <mergeCell ref="B24:H25"/>
    <mergeCell ref="B28:H29"/>
    <mergeCell ref="B32:H33"/>
    <mergeCell ref="U40:Y40"/>
    <mergeCell ref="K23:X26"/>
    <mergeCell ref="K27:X30"/>
    <mergeCell ref="K31:X34"/>
    <mergeCell ref="K35:X38"/>
    <mergeCell ref="B41:H43"/>
    <mergeCell ref="N41:T43"/>
    <mergeCell ref="B44:H46"/>
    <mergeCell ref="B47:H49"/>
    <mergeCell ref="B40:H40"/>
    <mergeCell ref="N40:T40"/>
    <mergeCell ref="I40:M40"/>
    <mergeCell ref="J41:L43"/>
    <mergeCell ref="B53:H55"/>
    <mergeCell ref="N44:T46"/>
    <mergeCell ref="N47:T49"/>
    <mergeCell ref="N50:T52"/>
    <mergeCell ref="N53:T55"/>
    <mergeCell ref="B50:H52"/>
    <mergeCell ref="J44:L46"/>
    <mergeCell ref="J47:L49"/>
    <mergeCell ref="J50:L52"/>
    <mergeCell ref="J53:L55"/>
    <mergeCell ref="V41:X43"/>
    <mergeCell ref="V44:X46"/>
    <mergeCell ref="V47:X49"/>
    <mergeCell ref="V50:X52"/>
    <mergeCell ref="V53:X55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第２面別添!B7</f>
        <v>汚泥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46">
        <f>第２面別添!E7</f>
        <v>517.93333333333339</v>
      </c>
      <c r="K13" s="246"/>
      <c r="L13" s="247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8"/>
      <c r="K14" s="248"/>
      <c r="L14" s="249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246">
        <f>第２面別添!P7</f>
        <v>77.69</v>
      </c>
      <c r="AI16" s="246"/>
      <c r="AJ16" s="247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248"/>
      <c r="AI17" s="248"/>
      <c r="AJ17" s="249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291">
        <f>J13</f>
        <v>517.93333333333339</v>
      </c>
      <c r="J18" s="291"/>
      <c r="K18" s="292"/>
      <c r="L18" s="72"/>
      <c r="M18" s="73"/>
      <c r="N18" s="76"/>
      <c r="O18" s="75" t="s">
        <v>29</v>
      </c>
      <c r="P18" s="246">
        <f>第２面別添!H7</f>
        <v>517.93333333333339</v>
      </c>
      <c r="Q18" s="246"/>
      <c r="R18" s="247"/>
      <c r="S18" s="82"/>
      <c r="T18" s="76"/>
      <c r="U18" s="75" t="s">
        <v>30</v>
      </c>
      <c r="V18" s="246">
        <f>第２面別添!J7</f>
        <v>77.69</v>
      </c>
      <c r="W18" s="246"/>
      <c r="X18" s="247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293"/>
      <c r="J19" s="293"/>
      <c r="K19" s="294"/>
      <c r="L19" s="72"/>
      <c r="M19" s="73"/>
      <c r="N19" s="106"/>
      <c r="O19" s="79"/>
      <c r="P19" s="248"/>
      <c r="Q19" s="248"/>
      <c r="R19" s="249"/>
      <c r="S19" s="73"/>
      <c r="T19" s="77"/>
      <c r="U19" s="79"/>
      <c r="V19" s="248"/>
      <c r="W19" s="248"/>
      <c r="X19" s="249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6">
        <f>第２面別添!K7</f>
        <v>440.2433333333334</v>
      </c>
      <c r="W23" s="246"/>
      <c r="X23" s="247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440.2433333333334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8"/>
      <c r="W24" s="248"/>
      <c r="X24" s="249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第２面別添!N7</f>
        <v>77.69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291">
        <f>AB26</f>
        <v>77.69</v>
      </c>
      <c r="J28" s="291"/>
      <c r="K28" s="29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293"/>
      <c r="J29" s="293"/>
      <c r="K29" s="294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77.69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42"/>
      <c r="AI30" s="242"/>
      <c r="AJ30" s="243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244"/>
      <c r="AI31" s="244"/>
      <c r="AJ31" s="245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291">
        <f>AH16</f>
        <v>77.69</v>
      </c>
      <c r="J32" s="291"/>
      <c r="K32" s="292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293"/>
      <c r="J33" s="293"/>
      <c r="K33" s="294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第２面別添!O7</f>
        <v>77.69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08">
        <f>AH30</f>
        <v>0</v>
      </c>
      <c r="J36" s="309"/>
      <c r="K36" s="31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11"/>
      <c r="J37" s="312"/>
      <c r="K37" s="31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14"/>
      <c r="J38" s="315"/>
      <c r="K38" s="31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2A41B-ECDB-4C97-A357-A40065101FD2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第２面別添!B8</f>
        <v>廃油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46">
        <f>第２面別添!E8</f>
        <v>0.02</v>
      </c>
      <c r="K13" s="246"/>
      <c r="L13" s="247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8"/>
      <c r="K14" s="248"/>
      <c r="L14" s="249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246">
        <f>第２面別添!P8</f>
        <v>0</v>
      </c>
      <c r="AI16" s="246"/>
      <c r="AJ16" s="247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248"/>
      <c r="AI17" s="248"/>
      <c r="AJ17" s="249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291">
        <f>J13</f>
        <v>0.02</v>
      </c>
      <c r="J18" s="291"/>
      <c r="K18" s="292"/>
      <c r="L18" s="72"/>
      <c r="M18" s="73"/>
      <c r="N18" s="76"/>
      <c r="O18" s="75" t="s">
        <v>29</v>
      </c>
      <c r="P18" s="242"/>
      <c r="Q18" s="242"/>
      <c r="R18" s="243"/>
      <c r="S18" s="82"/>
      <c r="T18" s="76"/>
      <c r="U18" s="75" t="s">
        <v>30</v>
      </c>
      <c r="V18" s="242"/>
      <c r="W18" s="242"/>
      <c r="X18" s="243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293"/>
      <c r="J19" s="293"/>
      <c r="K19" s="294"/>
      <c r="L19" s="72"/>
      <c r="M19" s="73"/>
      <c r="N19" s="106"/>
      <c r="O19" s="79"/>
      <c r="P19" s="244"/>
      <c r="Q19" s="244"/>
      <c r="R19" s="245"/>
      <c r="S19" s="73"/>
      <c r="T19" s="77"/>
      <c r="U19" s="79"/>
      <c r="V19" s="244"/>
      <c r="W19" s="244"/>
      <c r="X19" s="245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2"/>
      <c r="W23" s="242"/>
      <c r="X23" s="243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0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4"/>
      <c r="W24" s="244"/>
      <c r="X24" s="245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第２面別添!N8</f>
        <v>0.02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291">
        <f>AB26</f>
        <v>0.02</v>
      </c>
      <c r="J28" s="291"/>
      <c r="K28" s="29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293"/>
      <c r="J29" s="293"/>
      <c r="K29" s="294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0.02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42"/>
      <c r="AI30" s="242"/>
      <c r="AJ30" s="243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244"/>
      <c r="AI31" s="244"/>
      <c r="AJ31" s="245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291">
        <f>AH16</f>
        <v>0</v>
      </c>
      <c r="J32" s="291"/>
      <c r="K32" s="292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293"/>
      <c r="J33" s="293"/>
      <c r="K33" s="294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第２面別添!O8</f>
        <v>0.02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08">
        <f>AH30</f>
        <v>0</v>
      </c>
      <c r="J36" s="309"/>
      <c r="K36" s="31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11"/>
      <c r="J37" s="312"/>
      <c r="K37" s="31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14"/>
      <c r="J38" s="315"/>
      <c r="K38" s="31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8A3A-5DC2-490F-B1B3-5004D25C4D68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第２面別添!B9</f>
        <v>廃酸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46">
        <f>第２面別添!E9</f>
        <v>9.1950000000000003</v>
      </c>
      <c r="K13" s="246"/>
      <c r="L13" s="247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8"/>
      <c r="K14" s="248"/>
      <c r="L14" s="249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246">
        <f>第２面別添!P9</f>
        <v>9.1950000000000003</v>
      </c>
      <c r="AI16" s="246"/>
      <c r="AJ16" s="247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248"/>
      <c r="AI17" s="248"/>
      <c r="AJ17" s="249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291">
        <f>J13</f>
        <v>9.1950000000000003</v>
      </c>
      <c r="J18" s="291"/>
      <c r="K18" s="292"/>
      <c r="L18" s="72"/>
      <c r="M18" s="73"/>
      <c r="N18" s="76"/>
      <c r="O18" s="75" t="s">
        <v>29</v>
      </c>
      <c r="P18" s="242"/>
      <c r="Q18" s="242"/>
      <c r="R18" s="243"/>
      <c r="S18" s="82"/>
      <c r="T18" s="76"/>
      <c r="U18" s="75" t="s">
        <v>30</v>
      </c>
      <c r="V18" s="242"/>
      <c r="W18" s="242"/>
      <c r="X18" s="243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293"/>
      <c r="J19" s="293"/>
      <c r="K19" s="294"/>
      <c r="L19" s="72"/>
      <c r="M19" s="73"/>
      <c r="N19" s="106"/>
      <c r="O19" s="79"/>
      <c r="P19" s="244"/>
      <c r="Q19" s="244"/>
      <c r="R19" s="245"/>
      <c r="S19" s="73"/>
      <c r="T19" s="77"/>
      <c r="U19" s="79"/>
      <c r="V19" s="244"/>
      <c r="W19" s="244"/>
      <c r="X19" s="245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2"/>
      <c r="W23" s="242"/>
      <c r="X23" s="243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0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4"/>
      <c r="W24" s="244"/>
      <c r="X24" s="245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第２面別添!N9</f>
        <v>9.1950000000000003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291">
        <f>AB26</f>
        <v>9.1950000000000003</v>
      </c>
      <c r="J28" s="291"/>
      <c r="K28" s="29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293"/>
      <c r="J29" s="293"/>
      <c r="K29" s="294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9.1950000000000003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42"/>
      <c r="AI30" s="242"/>
      <c r="AJ30" s="243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244"/>
      <c r="AI31" s="244"/>
      <c r="AJ31" s="245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291">
        <f>AH16</f>
        <v>9.1950000000000003</v>
      </c>
      <c r="J32" s="291"/>
      <c r="K32" s="292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293"/>
      <c r="J33" s="293"/>
      <c r="K33" s="294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第２面別添!O9</f>
        <v>9.1950000000000003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08">
        <f>AH30</f>
        <v>0</v>
      </c>
      <c r="J36" s="309"/>
      <c r="K36" s="31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11"/>
      <c r="J37" s="312"/>
      <c r="K37" s="31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14"/>
      <c r="J38" s="315"/>
      <c r="K38" s="31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71B5D-FEE5-470B-BADB-06AAB737015E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第２面別添!B10</f>
        <v>廃プラスチック類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46">
        <f>第２面別添!E10</f>
        <v>46.62</v>
      </c>
      <c r="K13" s="246"/>
      <c r="L13" s="247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8"/>
      <c r="K14" s="248"/>
      <c r="L14" s="249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246">
        <f>第２面別添!P10</f>
        <v>46.62</v>
      </c>
      <c r="AI16" s="246"/>
      <c r="AJ16" s="247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248"/>
      <c r="AI17" s="248"/>
      <c r="AJ17" s="249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291">
        <f>J13</f>
        <v>46.62</v>
      </c>
      <c r="J18" s="291"/>
      <c r="K18" s="292"/>
      <c r="L18" s="72"/>
      <c r="M18" s="73"/>
      <c r="N18" s="76"/>
      <c r="O18" s="75" t="s">
        <v>29</v>
      </c>
      <c r="P18" s="242"/>
      <c r="Q18" s="242"/>
      <c r="R18" s="243"/>
      <c r="S18" s="82"/>
      <c r="T18" s="76"/>
      <c r="U18" s="75" t="s">
        <v>30</v>
      </c>
      <c r="V18" s="242"/>
      <c r="W18" s="242"/>
      <c r="X18" s="243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293"/>
      <c r="J19" s="293"/>
      <c r="K19" s="294"/>
      <c r="L19" s="72"/>
      <c r="M19" s="73"/>
      <c r="N19" s="106"/>
      <c r="O19" s="79"/>
      <c r="P19" s="244"/>
      <c r="Q19" s="244"/>
      <c r="R19" s="245"/>
      <c r="S19" s="73"/>
      <c r="T19" s="77"/>
      <c r="U19" s="79"/>
      <c r="V19" s="244"/>
      <c r="W19" s="244"/>
      <c r="X19" s="245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2"/>
      <c r="W23" s="242"/>
      <c r="X23" s="243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0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4"/>
      <c r="W24" s="244"/>
      <c r="X24" s="245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第２面別添!N10</f>
        <v>46.62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291">
        <f>AB26</f>
        <v>46.62</v>
      </c>
      <c r="J28" s="291"/>
      <c r="K28" s="29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293"/>
      <c r="J29" s="293"/>
      <c r="K29" s="294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46.62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42"/>
      <c r="AI30" s="242"/>
      <c r="AJ30" s="243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244"/>
      <c r="AI31" s="244"/>
      <c r="AJ31" s="245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291">
        <f>AH16</f>
        <v>46.62</v>
      </c>
      <c r="J32" s="291"/>
      <c r="K32" s="292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293"/>
      <c r="J33" s="293"/>
      <c r="K33" s="294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第２面別添!O10</f>
        <v>46.62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08">
        <f>AH30</f>
        <v>0</v>
      </c>
      <c r="J36" s="309"/>
      <c r="K36" s="31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11"/>
      <c r="J37" s="312"/>
      <c r="K37" s="31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14"/>
      <c r="J38" s="315"/>
      <c r="K38" s="31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A2737-ADF5-4560-A031-84334DBAC02C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第２面別添!B11</f>
        <v>木くず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46">
        <f>第２面別添!E11</f>
        <v>0.49</v>
      </c>
      <c r="K13" s="246"/>
      <c r="L13" s="247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8"/>
      <c r="K14" s="248"/>
      <c r="L14" s="249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246">
        <f>第２面別添!P11</f>
        <v>0</v>
      </c>
      <c r="AI16" s="246"/>
      <c r="AJ16" s="247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248"/>
      <c r="AI17" s="248"/>
      <c r="AJ17" s="249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291">
        <f>J13</f>
        <v>0.49</v>
      </c>
      <c r="J18" s="291"/>
      <c r="K18" s="292"/>
      <c r="L18" s="72"/>
      <c r="M18" s="73"/>
      <c r="N18" s="76"/>
      <c r="O18" s="75" t="s">
        <v>29</v>
      </c>
      <c r="P18" s="242"/>
      <c r="Q18" s="242"/>
      <c r="R18" s="243"/>
      <c r="S18" s="82"/>
      <c r="T18" s="76"/>
      <c r="U18" s="75" t="s">
        <v>30</v>
      </c>
      <c r="V18" s="242"/>
      <c r="W18" s="242"/>
      <c r="X18" s="243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293"/>
      <c r="J19" s="293"/>
      <c r="K19" s="294"/>
      <c r="L19" s="72"/>
      <c r="M19" s="73"/>
      <c r="N19" s="106"/>
      <c r="O19" s="79"/>
      <c r="P19" s="244"/>
      <c r="Q19" s="244"/>
      <c r="R19" s="245"/>
      <c r="S19" s="73"/>
      <c r="T19" s="77"/>
      <c r="U19" s="79"/>
      <c r="V19" s="244"/>
      <c r="W19" s="244"/>
      <c r="X19" s="245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2"/>
      <c r="W23" s="242"/>
      <c r="X23" s="243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0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4"/>
      <c r="W24" s="244"/>
      <c r="X24" s="245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第２面別添!N11</f>
        <v>0.49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291">
        <f>AB26</f>
        <v>0.49</v>
      </c>
      <c r="J28" s="291"/>
      <c r="K28" s="29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293"/>
      <c r="J29" s="293"/>
      <c r="K29" s="294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0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46">
        <f>第２面別添!R11</f>
        <v>0.49</v>
      </c>
      <c r="AI30" s="246"/>
      <c r="AJ30" s="247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248"/>
      <c r="AI31" s="248"/>
      <c r="AJ31" s="249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291">
        <f>AH16</f>
        <v>0</v>
      </c>
      <c r="J32" s="291"/>
      <c r="K32" s="292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293"/>
      <c r="J33" s="293"/>
      <c r="K33" s="294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第２面別添!O11</f>
        <v>0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08">
        <f>AH30</f>
        <v>0.49</v>
      </c>
      <c r="J36" s="309"/>
      <c r="K36" s="31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11"/>
      <c r="J37" s="312"/>
      <c r="K37" s="31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14"/>
      <c r="J38" s="315"/>
      <c r="K38" s="31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ADDD-D559-4468-9270-57AE3A2543D8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第２面別添!B12</f>
        <v>動植物性残さ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34">
        <f>第２面別添!E12</f>
        <v>5609.97</v>
      </c>
      <c r="K13" s="334"/>
      <c r="L13" s="335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36"/>
      <c r="K14" s="336"/>
      <c r="L14" s="337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334">
        <f>第２面別添!P12</f>
        <v>1334.59</v>
      </c>
      <c r="AI16" s="334"/>
      <c r="AJ16" s="335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336"/>
      <c r="AI17" s="336"/>
      <c r="AJ17" s="337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338">
        <f>J13</f>
        <v>5609.97</v>
      </c>
      <c r="J18" s="338"/>
      <c r="K18" s="339"/>
      <c r="L18" s="72"/>
      <c r="M18" s="73"/>
      <c r="N18" s="76"/>
      <c r="O18" s="75" t="s">
        <v>29</v>
      </c>
      <c r="P18" s="242"/>
      <c r="Q18" s="242"/>
      <c r="R18" s="243"/>
      <c r="S18" s="82"/>
      <c r="T18" s="76"/>
      <c r="U18" s="75" t="s">
        <v>30</v>
      </c>
      <c r="V18" s="242"/>
      <c r="W18" s="242"/>
      <c r="X18" s="243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340"/>
      <c r="J19" s="340"/>
      <c r="K19" s="341"/>
      <c r="L19" s="72"/>
      <c r="M19" s="73"/>
      <c r="N19" s="106"/>
      <c r="O19" s="79"/>
      <c r="P19" s="244"/>
      <c r="Q19" s="244"/>
      <c r="R19" s="245"/>
      <c r="S19" s="73"/>
      <c r="T19" s="77"/>
      <c r="U19" s="79"/>
      <c r="V19" s="244"/>
      <c r="W19" s="244"/>
      <c r="X19" s="245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2"/>
      <c r="W23" s="242"/>
      <c r="X23" s="243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0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4"/>
      <c r="W24" s="244"/>
      <c r="X24" s="245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第２面別添!N12</f>
        <v>5609.97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338">
        <f>AB26</f>
        <v>5609.97</v>
      </c>
      <c r="J28" s="338"/>
      <c r="K28" s="339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340"/>
      <c r="J29" s="340"/>
      <c r="K29" s="341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0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334">
        <f>第２面別添!R12</f>
        <v>4275.38</v>
      </c>
      <c r="AI30" s="334"/>
      <c r="AJ30" s="335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336"/>
      <c r="AI31" s="336"/>
      <c r="AJ31" s="337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338">
        <f>AH16</f>
        <v>1334.59</v>
      </c>
      <c r="J32" s="338"/>
      <c r="K32" s="339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340"/>
      <c r="J33" s="340"/>
      <c r="K33" s="341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第２面別添!O12</f>
        <v>0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42">
        <f>AH30</f>
        <v>4275.38</v>
      </c>
      <c r="J36" s="343"/>
      <c r="K36" s="344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45"/>
      <c r="J37" s="346"/>
      <c r="K37" s="347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48"/>
      <c r="J38" s="349"/>
      <c r="K38" s="350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E657C-DBB7-4989-B78D-709FE066E264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"/>
  <cols>
    <col min="1" max="1" width="3.6328125" customWidth="1"/>
    <col min="2" max="2" width="1.90625" customWidth="1"/>
    <col min="3" max="7" width="3.6328125" customWidth="1"/>
    <col min="8" max="8" width="5.6328125" customWidth="1"/>
    <col min="9" max="36" width="3.6328125" customWidth="1"/>
    <col min="37" max="37" width="1.6328125" customWidth="1"/>
    <col min="38" max="38" width="2.08984375" customWidth="1"/>
    <col min="39" max="39" width="4" customWidth="1"/>
    <col min="40" max="41" width="3.63281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5" customHeight="1">
      <c r="B2" s="115"/>
      <c r="C2" s="286" t="s">
        <v>15</v>
      </c>
      <c r="D2" s="287"/>
      <c r="E2" s="287"/>
      <c r="F2" s="287"/>
      <c r="G2" s="287"/>
      <c r="H2" s="287"/>
      <c r="I2" s="287"/>
      <c r="J2" s="287"/>
      <c r="K2" s="287"/>
      <c r="L2" s="287"/>
      <c r="M2" s="288"/>
      <c r="N2" s="116" t="s">
        <v>16</v>
      </c>
      <c r="O2" s="59"/>
      <c r="P2" s="59"/>
      <c r="Q2" s="59"/>
      <c r="R2" s="59"/>
      <c r="S2" s="59"/>
      <c r="T2" s="250" t="str">
        <f>第２面別添!B13</f>
        <v>ガラスくず・コンクリートくず及び陶磁器くず</v>
      </c>
      <c r="U2" s="250"/>
      <c r="V2" s="250"/>
      <c r="W2" s="250"/>
      <c r="X2" s="250"/>
      <c r="Y2" s="250"/>
      <c r="Z2" s="250"/>
      <c r="AA2" s="250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9"/>
      <c r="P3" s="269"/>
      <c r="Q3" s="269"/>
      <c r="R3" s="269"/>
      <c r="S3" s="269"/>
      <c r="T3" s="269"/>
      <c r="U3" s="269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4" t="s">
        <v>18</v>
      </c>
      <c r="P6" s="275"/>
      <c r="Q6" s="275"/>
      <c r="R6" s="276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301" t="s">
        <v>17</v>
      </c>
      <c r="J7" s="302"/>
      <c r="K7" s="302"/>
      <c r="L7" s="303"/>
      <c r="M7" s="63"/>
      <c r="N7" s="63"/>
      <c r="O7" s="277"/>
      <c r="P7" s="278"/>
      <c r="Q7" s="278"/>
      <c r="R7" s="279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4"/>
      <c r="J8" s="305"/>
      <c r="K8" s="305"/>
      <c r="L8" s="306"/>
      <c r="M8" s="63"/>
      <c r="N8" s="123"/>
      <c r="O8" s="75" t="s">
        <v>42</v>
      </c>
      <c r="P8" s="242"/>
      <c r="Q8" s="242"/>
      <c r="R8" s="243"/>
      <c r="W8" s="63"/>
      <c r="X8" s="63"/>
      <c r="Y8" s="63"/>
      <c r="Z8" s="63"/>
      <c r="AA8" s="280" t="s">
        <v>19</v>
      </c>
      <c r="AB8" s="281"/>
      <c r="AC8" s="281"/>
      <c r="AD8" s="282"/>
      <c r="AE8" s="63"/>
      <c r="AF8" s="63"/>
      <c r="AK8" s="12"/>
      <c r="AL8" s="10"/>
    </row>
    <row r="9" spans="2:39">
      <c r="B9" s="8"/>
      <c r="C9" s="295" t="s">
        <v>20</v>
      </c>
      <c r="D9" s="296"/>
      <c r="E9" s="296"/>
      <c r="F9" s="297"/>
      <c r="G9" s="55"/>
      <c r="H9" s="56"/>
      <c r="I9" s="63"/>
      <c r="J9" s="63"/>
      <c r="K9" s="63"/>
      <c r="L9" s="63"/>
      <c r="M9" s="63"/>
      <c r="N9" s="124"/>
      <c r="O9" s="79"/>
      <c r="P9" s="244"/>
      <c r="Q9" s="244"/>
      <c r="R9" s="245"/>
      <c r="W9" s="63"/>
      <c r="X9" s="63"/>
      <c r="Y9" s="63"/>
      <c r="Z9" s="64"/>
      <c r="AA9" s="283"/>
      <c r="AB9" s="284"/>
      <c r="AC9" s="284"/>
      <c r="AD9" s="285"/>
      <c r="AE9" s="63"/>
      <c r="AF9" s="110"/>
      <c r="AK9" s="12"/>
      <c r="AL9" s="10"/>
    </row>
    <row r="10" spans="2:39">
      <c r="B10" s="8"/>
      <c r="C10" s="298"/>
      <c r="D10" s="299"/>
      <c r="E10" s="299"/>
      <c r="F10" s="30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2"/>
      <c r="AC10" s="242"/>
      <c r="AD10" s="243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7" t="s">
        <v>50</v>
      </c>
      <c r="J11" s="252"/>
      <c r="K11" s="252"/>
      <c r="L11" s="253"/>
      <c r="M11" s="73"/>
      <c r="N11" s="77"/>
      <c r="O11" s="263" t="s">
        <v>22</v>
      </c>
      <c r="P11" s="264"/>
      <c r="Q11" s="264"/>
      <c r="R11" s="265"/>
      <c r="Y11" s="73"/>
      <c r="Z11" s="77"/>
      <c r="AA11" s="79"/>
      <c r="AB11" s="244"/>
      <c r="AC11" s="244"/>
      <c r="AD11" s="245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4"/>
      <c r="J12" s="255"/>
      <c r="K12" s="255"/>
      <c r="L12" s="256"/>
      <c r="M12" s="80"/>
      <c r="N12" s="79"/>
      <c r="O12" s="266"/>
      <c r="P12" s="267"/>
      <c r="Q12" s="267"/>
      <c r="R12" s="268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46">
        <f>第２面別添!E13</f>
        <v>0.09</v>
      </c>
      <c r="K13" s="246"/>
      <c r="L13" s="247"/>
      <c r="M13" s="82"/>
      <c r="N13" s="76"/>
      <c r="O13" s="75" t="s">
        <v>24</v>
      </c>
      <c r="P13" s="242"/>
      <c r="Q13" s="242"/>
      <c r="R13" s="243"/>
      <c r="S13" s="72"/>
      <c r="T13" s="72"/>
      <c r="Y13" s="73"/>
      <c r="AE13" s="72"/>
      <c r="AF13" s="72"/>
      <c r="AG13" s="224" t="s">
        <v>56</v>
      </c>
      <c r="AH13" s="225"/>
      <c r="AI13" s="225"/>
      <c r="AJ13" s="226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8"/>
      <c r="K14" s="248"/>
      <c r="L14" s="249"/>
      <c r="M14" s="73"/>
      <c r="N14" s="106"/>
      <c r="O14" s="79"/>
      <c r="P14" s="244"/>
      <c r="Q14" s="244"/>
      <c r="R14" s="245"/>
      <c r="S14" s="72"/>
      <c r="T14" s="72"/>
      <c r="U14" s="72"/>
      <c r="V14" s="72"/>
      <c r="W14" s="72"/>
      <c r="X14" s="72"/>
      <c r="Y14" s="73"/>
      <c r="AE14" s="72"/>
      <c r="AF14" s="72"/>
      <c r="AG14" s="227"/>
      <c r="AH14" s="228"/>
      <c r="AI14" s="228"/>
      <c r="AJ14" s="229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0"/>
      <c r="AH15" s="231"/>
      <c r="AI15" s="231"/>
      <c r="AJ15" s="232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1" t="s">
        <v>53</v>
      </c>
      <c r="P16" s="252"/>
      <c r="Q16" s="252"/>
      <c r="R16" s="253"/>
      <c r="S16" s="72"/>
      <c r="T16" s="72"/>
      <c r="U16" s="257" t="s">
        <v>27</v>
      </c>
      <c r="V16" s="258"/>
      <c r="W16" s="258"/>
      <c r="X16" s="259"/>
      <c r="Y16" s="73"/>
      <c r="Z16" s="77"/>
      <c r="AA16" s="233" t="s">
        <v>23</v>
      </c>
      <c r="AB16" s="234"/>
      <c r="AC16" s="234"/>
      <c r="AD16" s="235"/>
      <c r="AE16" s="73"/>
      <c r="AF16" s="76"/>
      <c r="AG16" s="77" t="s">
        <v>44</v>
      </c>
      <c r="AH16" s="246">
        <f>第２面別添!P13</f>
        <v>0.09</v>
      </c>
      <c r="AI16" s="246"/>
      <c r="AJ16" s="247"/>
      <c r="AK16" s="78"/>
      <c r="AL16" s="10"/>
    </row>
    <row r="17" spans="1:38">
      <c r="B17" s="8"/>
      <c r="C17" s="328" t="s">
        <v>6</v>
      </c>
      <c r="D17" s="329"/>
      <c r="E17" s="329"/>
      <c r="F17" s="329"/>
      <c r="G17" s="329"/>
      <c r="H17" s="330"/>
      <c r="I17" s="331" t="s">
        <v>26</v>
      </c>
      <c r="J17" s="332"/>
      <c r="K17" s="333"/>
      <c r="L17" s="72"/>
      <c r="M17" s="73"/>
      <c r="N17" s="77"/>
      <c r="O17" s="254"/>
      <c r="P17" s="255"/>
      <c r="Q17" s="255"/>
      <c r="R17" s="256"/>
      <c r="S17" s="84"/>
      <c r="T17" s="85"/>
      <c r="U17" s="260"/>
      <c r="V17" s="261"/>
      <c r="W17" s="261"/>
      <c r="X17" s="262"/>
      <c r="Y17" s="83"/>
      <c r="Z17" s="83"/>
      <c r="AA17" s="236"/>
      <c r="AB17" s="237"/>
      <c r="AC17" s="237"/>
      <c r="AD17" s="238"/>
      <c r="AE17" s="73"/>
      <c r="AF17" s="87"/>
      <c r="AG17" s="79"/>
      <c r="AH17" s="248"/>
      <c r="AI17" s="248"/>
      <c r="AJ17" s="249"/>
      <c r="AK17" s="68"/>
      <c r="AL17" s="10"/>
    </row>
    <row r="18" spans="1:38">
      <c r="B18" s="8"/>
      <c r="C18" s="290" t="s">
        <v>67</v>
      </c>
      <c r="D18" s="290"/>
      <c r="E18" s="290"/>
      <c r="F18" s="290"/>
      <c r="G18" s="290"/>
      <c r="H18" s="290"/>
      <c r="I18" s="291">
        <f>J13</f>
        <v>0.09</v>
      </c>
      <c r="J18" s="291"/>
      <c r="K18" s="292"/>
      <c r="L18" s="72"/>
      <c r="M18" s="73"/>
      <c r="N18" s="76"/>
      <c r="O18" s="75" t="s">
        <v>29</v>
      </c>
      <c r="P18" s="242"/>
      <c r="Q18" s="242"/>
      <c r="R18" s="243"/>
      <c r="S18" s="82"/>
      <c r="T18" s="76"/>
      <c r="U18" s="75" t="s">
        <v>30</v>
      </c>
      <c r="V18" s="242"/>
      <c r="W18" s="242"/>
      <c r="X18" s="243"/>
      <c r="Y18" s="73"/>
      <c r="Z18" s="76"/>
      <c r="AA18" s="239"/>
      <c r="AB18" s="240"/>
      <c r="AC18" s="240"/>
      <c r="AD18" s="241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0"/>
      <c r="D19" s="290"/>
      <c r="E19" s="290"/>
      <c r="F19" s="290"/>
      <c r="G19" s="290"/>
      <c r="H19" s="290"/>
      <c r="I19" s="293"/>
      <c r="J19" s="293"/>
      <c r="K19" s="294"/>
      <c r="L19" s="72"/>
      <c r="M19" s="73"/>
      <c r="N19" s="106"/>
      <c r="O19" s="79"/>
      <c r="P19" s="244"/>
      <c r="Q19" s="244"/>
      <c r="R19" s="245"/>
      <c r="S19" s="73"/>
      <c r="T19" s="77"/>
      <c r="U19" s="79"/>
      <c r="V19" s="244"/>
      <c r="W19" s="244"/>
      <c r="X19" s="245"/>
      <c r="Y19" s="73"/>
      <c r="Z19" s="77"/>
      <c r="AA19" s="77" t="s">
        <v>25</v>
      </c>
      <c r="AB19" s="270"/>
      <c r="AC19" s="270"/>
      <c r="AD19" s="271"/>
      <c r="AE19" s="73"/>
      <c r="AF19" s="77"/>
      <c r="AK19" s="78"/>
      <c r="AL19" s="10"/>
    </row>
    <row r="20" spans="1:38" ht="13" customHeight="1">
      <c r="B20" s="8"/>
      <c r="C20" s="289" t="s">
        <v>110</v>
      </c>
      <c r="D20" s="290"/>
      <c r="E20" s="290"/>
      <c r="F20" s="290"/>
      <c r="G20" s="290"/>
      <c r="H20" s="290"/>
      <c r="I20" s="291">
        <f>P8+AB10</f>
        <v>0</v>
      </c>
      <c r="J20" s="291"/>
      <c r="K20" s="292"/>
      <c r="L20" s="72"/>
      <c r="M20" s="73"/>
      <c r="N20" s="77"/>
      <c r="P20" s="125"/>
      <c r="T20" s="115"/>
      <c r="Y20" s="73"/>
      <c r="Z20" s="77"/>
      <c r="AA20" s="79"/>
      <c r="AB20" s="272"/>
      <c r="AC20" s="272"/>
      <c r="AD20" s="273"/>
      <c r="AE20" s="73"/>
      <c r="AF20" s="77"/>
      <c r="AG20" s="233" t="s">
        <v>57</v>
      </c>
      <c r="AH20" s="234"/>
      <c r="AI20" s="234"/>
      <c r="AJ20" s="235"/>
      <c r="AK20" s="78"/>
      <c r="AL20" s="10"/>
    </row>
    <row r="21" spans="1:38" ht="13.5" customHeight="1">
      <c r="B21" s="8"/>
      <c r="C21" s="290"/>
      <c r="D21" s="290"/>
      <c r="E21" s="290"/>
      <c r="F21" s="290"/>
      <c r="G21" s="290"/>
      <c r="H21" s="290"/>
      <c r="I21" s="293"/>
      <c r="J21" s="293"/>
      <c r="K21" s="294"/>
      <c r="L21" s="72"/>
      <c r="M21" s="73"/>
      <c r="N21" s="77"/>
      <c r="O21" s="251" t="s">
        <v>31</v>
      </c>
      <c r="P21" s="252"/>
      <c r="Q21" s="252"/>
      <c r="R21" s="253"/>
      <c r="S21" s="73"/>
      <c r="T21" s="77"/>
      <c r="U21" s="251" t="s">
        <v>117</v>
      </c>
      <c r="V21" s="252"/>
      <c r="W21" s="252"/>
      <c r="X21" s="253"/>
      <c r="Y21" s="73"/>
      <c r="Z21" s="77"/>
      <c r="AA21" s="72"/>
      <c r="AB21" s="72"/>
      <c r="AC21" s="72"/>
      <c r="AD21" s="72"/>
      <c r="AE21" s="73"/>
      <c r="AF21" s="77"/>
      <c r="AG21" s="236"/>
      <c r="AH21" s="237"/>
      <c r="AI21" s="237"/>
      <c r="AJ21" s="238"/>
      <c r="AK21" s="78"/>
      <c r="AL21" s="10"/>
    </row>
    <row r="22" spans="1:38">
      <c r="B22" s="8"/>
      <c r="C22" s="290" t="s">
        <v>68</v>
      </c>
      <c r="D22" s="290"/>
      <c r="E22" s="290"/>
      <c r="F22" s="290"/>
      <c r="G22" s="290"/>
      <c r="H22" s="290"/>
      <c r="I22" s="291">
        <f>P23</f>
        <v>0</v>
      </c>
      <c r="J22" s="291"/>
      <c r="K22" s="292"/>
      <c r="L22" s="72"/>
      <c r="M22" s="73"/>
      <c r="N22" s="77"/>
      <c r="O22" s="254"/>
      <c r="P22" s="255"/>
      <c r="Q22" s="255"/>
      <c r="R22" s="256"/>
      <c r="S22" s="73"/>
      <c r="T22" s="80"/>
      <c r="U22" s="254"/>
      <c r="V22" s="255"/>
      <c r="W22" s="255"/>
      <c r="X22" s="256"/>
      <c r="Y22" s="73"/>
      <c r="Z22" s="77"/>
      <c r="AE22" s="73"/>
      <c r="AF22" s="77"/>
      <c r="AG22" s="239"/>
      <c r="AH22" s="240"/>
      <c r="AI22" s="240"/>
      <c r="AJ22" s="241"/>
      <c r="AK22" s="78"/>
      <c r="AL22" s="10"/>
    </row>
    <row r="23" spans="1:38" ht="13.5" customHeight="1">
      <c r="B23" s="8"/>
      <c r="C23" s="290"/>
      <c r="D23" s="290"/>
      <c r="E23" s="290"/>
      <c r="F23" s="290"/>
      <c r="G23" s="290"/>
      <c r="H23" s="290"/>
      <c r="I23" s="293"/>
      <c r="J23" s="293"/>
      <c r="K23" s="294"/>
      <c r="L23" s="72"/>
      <c r="M23" s="73"/>
      <c r="N23" s="77"/>
      <c r="O23" s="75" t="s">
        <v>33</v>
      </c>
      <c r="P23" s="242"/>
      <c r="Q23" s="242"/>
      <c r="R23" s="243"/>
      <c r="S23" s="72"/>
      <c r="T23" s="82"/>
      <c r="U23" s="75" t="s">
        <v>34</v>
      </c>
      <c r="V23" s="242"/>
      <c r="W23" s="242"/>
      <c r="X23" s="243"/>
      <c r="Y23" s="73"/>
      <c r="Z23" s="77"/>
      <c r="AA23" s="233" t="s">
        <v>54</v>
      </c>
      <c r="AB23" s="234"/>
      <c r="AC23" s="234"/>
      <c r="AD23" s="235"/>
      <c r="AE23" s="73"/>
      <c r="AF23" s="76"/>
      <c r="AG23" s="77" t="s">
        <v>28</v>
      </c>
      <c r="AH23" s="242"/>
      <c r="AI23" s="242"/>
      <c r="AJ23" s="243"/>
      <c r="AK23" s="78"/>
      <c r="AL23" s="10"/>
    </row>
    <row r="24" spans="1:38" ht="13" customHeight="1">
      <c r="B24" s="8"/>
      <c r="C24" s="289" t="s">
        <v>104</v>
      </c>
      <c r="D24" s="290"/>
      <c r="E24" s="290"/>
      <c r="F24" s="290"/>
      <c r="G24" s="290"/>
      <c r="H24" s="290"/>
      <c r="I24" s="291">
        <f>V23</f>
        <v>0</v>
      </c>
      <c r="J24" s="291"/>
      <c r="K24" s="292"/>
      <c r="L24" s="72"/>
      <c r="M24" s="73"/>
      <c r="N24" s="77"/>
      <c r="O24" s="79"/>
      <c r="P24" s="244"/>
      <c r="Q24" s="244"/>
      <c r="R24" s="245"/>
      <c r="S24" s="72"/>
      <c r="T24" s="72"/>
      <c r="U24" s="79"/>
      <c r="V24" s="244"/>
      <c r="W24" s="244"/>
      <c r="X24" s="245"/>
      <c r="Y24" s="73"/>
      <c r="Z24" s="77"/>
      <c r="AA24" s="236"/>
      <c r="AB24" s="237"/>
      <c r="AC24" s="237"/>
      <c r="AD24" s="238"/>
      <c r="AE24" s="73"/>
      <c r="AF24" s="87"/>
      <c r="AG24" s="79"/>
      <c r="AH24" s="244"/>
      <c r="AI24" s="244"/>
      <c r="AJ24" s="245"/>
      <c r="AK24" s="78"/>
      <c r="AL24" s="10"/>
    </row>
    <row r="25" spans="1:38">
      <c r="A25" t="s">
        <v>32</v>
      </c>
      <c r="B25" s="8"/>
      <c r="C25" s="290"/>
      <c r="D25" s="290"/>
      <c r="E25" s="290"/>
      <c r="F25" s="290"/>
      <c r="G25" s="290"/>
      <c r="H25" s="290"/>
      <c r="I25" s="293"/>
      <c r="J25" s="293"/>
      <c r="K25" s="294"/>
      <c r="L25" s="72"/>
      <c r="M25" s="73"/>
      <c r="N25" s="77"/>
      <c r="Y25" s="73"/>
      <c r="Z25" s="77"/>
      <c r="AA25" s="236"/>
      <c r="AB25" s="237"/>
      <c r="AC25" s="237"/>
      <c r="AD25" s="238"/>
      <c r="AE25" s="83"/>
      <c r="AF25" s="77"/>
      <c r="AG25" s="47"/>
      <c r="AJ25" s="47"/>
      <c r="AK25" s="78"/>
      <c r="AL25" s="10"/>
    </row>
    <row r="26" spans="1:38" ht="13" customHeight="1">
      <c r="B26" s="8"/>
      <c r="C26" s="289" t="s">
        <v>105</v>
      </c>
      <c r="D26" s="290"/>
      <c r="E26" s="290"/>
      <c r="F26" s="290"/>
      <c r="G26" s="290"/>
      <c r="H26" s="290"/>
      <c r="I26" s="291">
        <f>P13+AB19</f>
        <v>0</v>
      </c>
      <c r="J26" s="291"/>
      <c r="K26" s="292"/>
      <c r="L26" s="72"/>
      <c r="M26" s="73"/>
      <c r="N26" s="77"/>
      <c r="Y26" s="73"/>
      <c r="Z26" s="77"/>
      <c r="AA26" s="74" t="s">
        <v>45</v>
      </c>
      <c r="AB26" s="317">
        <f>第２面別添!N13</f>
        <v>0.09</v>
      </c>
      <c r="AC26" s="317"/>
      <c r="AD26" s="318"/>
      <c r="AE26" s="73"/>
      <c r="AF26" s="77"/>
      <c r="AG26" s="62"/>
      <c r="AJ26" s="62"/>
      <c r="AK26" s="78"/>
      <c r="AL26" s="10"/>
    </row>
    <row r="27" spans="1:38">
      <c r="B27" s="8"/>
      <c r="C27" s="290"/>
      <c r="D27" s="290"/>
      <c r="E27" s="290"/>
      <c r="F27" s="290"/>
      <c r="G27" s="290"/>
      <c r="H27" s="290"/>
      <c r="I27" s="293"/>
      <c r="J27" s="293"/>
      <c r="K27" s="29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9"/>
      <c r="AC27" s="319"/>
      <c r="AD27" s="320"/>
      <c r="AE27" s="106"/>
      <c r="AF27" s="77"/>
      <c r="AG27" s="233" t="s">
        <v>113</v>
      </c>
      <c r="AH27" s="234"/>
      <c r="AI27" s="234"/>
      <c r="AJ27" s="235"/>
      <c r="AK27" s="78"/>
      <c r="AL27" s="10"/>
    </row>
    <row r="28" spans="1:38">
      <c r="B28" s="8"/>
      <c r="C28" s="290" t="s">
        <v>69</v>
      </c>
      <c r="D28" s="290"/>
      <c r="E28" s="290"/>
      <c r="F28" s="290"/>
      <c r="G28" s="290"/>
      <c r="H28" s="290"/>
      <c r="I28" s="291">
        <f>AB26</f>
        <v>0.09</v>
      </c>
      <c r="J28" s="291"/>
      <c r="K28" s="29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21"/>
      <c r="AC28" s="321"/>
      <c r="AD28" s="322"/>
      <c r="AE28" s="72"/>
      <c r="AF28" s="87"/>
      <c r="AG28" s="236"/>
      <c r="AH28" s="237"/>
      <c r="AI28" s="237"/>
      <c r="AJ28" s="238"/>
      <c r="AK28" s="78"/>
      <c r="AL28" s="10"/>
    </row>
    <row r="29" spans="1:38" ht="13.5" customHeight="1">
      <c r="B29" s="8"/>
      <c r="C29" s="290"/>
      <c r="D29" s="290"/>
      <c r="E29" s="290"/>
      <c r="F29" s="290"/>
      <c r="G29" s="290"/>
      <c r="H29" s="290"/>
      <c r="I29" s="293"/>
      <c r="J29" s="293"/>
      <c r="K29" s="294"/>
      <c r="L29" s="72"/>
      <c r="M29" s="72"/>
      <c r="N29" s="72"/>
      <c r="Y29" s="72"/>
      <c r="Z29" s="72"/>
      <c r="AB29" s="48"/>
      <c r="AE29" s="72"/>
      <c r="AF29" s="83"/>
      <c r="AG29" s="239"/>
      <c r="AH29" s="240"/>
      <c r="AI29" s="240"/>
      <c r="AJ29" s="241"/>
      <c r="AK29" s="102" t="s">
        <v>46</v>
      </c>
      <c r="AL29" s="10"/>
    </row>
    <row r="30" spans="1:38" ht="13" customHeight="1">
      <c r="B30" s="8"/>
      <c r="C30" s="289" t="s">
        <v>106</v>
      </c>
      <c r="D30" s="290"/>
      <c r="E30" s="290"/>
      <c r="F30" s="290"/>
      <c r="G30" s="290"/>
      <c r="H30" s="290"/>
      <c r="I30" s="291">
        <f>AB34</f>
        <v>0</v>
      </c>
      <c r="J30" s="291"/>
      <c r="K30" s="292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42"/>
      <c r="AI30" s="242"/>
      <c r="AJ30" s="243"/>
      <c r="AK30" s="78"/>
      <c r="AL30" s="10"/>
    </row>
    <row r="31" spans="1:38" ht="13.5" customHeight="1">
      <c r="B31" s="8"/>
      <c r="C31" s="290"/>
      <c r="D31" s="290"/>
      <c r="E31" s="290"/>
      <c r="F31" s="290"/>
      <c r="G31" s="290"/>
      <c r="H31" s="290"/>
      <c r="I31" s="293"/>
      <c r="J31" s="293"/>
      <c r="K31" s="294"/>
      <c r="L31" s="72"/>
      <c r="M31" s="72"/>
      <c r="N31" s="81"/>
      <c r="Y31" s="81"/>
      <c r="Z31" s="72"/>
      <c r="AA31" s="233" t="s">
        <v>55</v>
      </c>
      <c r="AB31" s="323"/>
      <c r="AC31" s="323"/>
      <c r="AD31" s="324"/>
      <c r="AE31" s="72"/>
      <c r="AF31" s="103"/>
      <c r="AG31" s="79"/>
      <c r="AH31" s="244"/>
      <c r="AI31" s="244"/>
      <c r="AJ31" s="245"/>
      <c r="AK31" s="78"/>
      <c r="AL31" s="10"/>
    </row>
    <row r="32" spans="1:38" ht="13.5" customHeight="1">
      <c r="B32" s="8"/>
      <c r="C32" s="289" t="s">
        <v>107</v>
      </c>
      <c r="D32" s="290"/>
      <c r="E32" s="290"/>
      <c r="F32" s="290"/>
      <c r="G32" s="290"/>
      <c r="H32" s="290"/>
      <c r="I32" s="291">
        <f>AH16</f>
        <v>0.09</v>
      </c>
      <c r="J32" s="291"/>
      <c r="K32" s="292"/>
      <c r="L32" s="72"/>
      <c r="M32" s="81"/>
      <c r="N32" s="72"/>
      <c r="Y32" s="81"/>
      <c r="Z32" s="72"/>
      <c r="AA32" s="325"/>
      <c r="AB32" s="326"/>
      <c r="AC32" s="326"/>
      <c r="AD32" s="327"/>
      <c r="AE32" s="72"/>
      <c r="AF32" s="72"/>
      <c r="AK32" s="78"/>
      <c r="AL32" s="10"/>
    </row>
    <row r="33" spans="2:38">
      <c r="B33" s="8"/>
      <c r="C33" s="290"/>
      <c r="D33" s="290"/>
      <c r="E33" s="290"/>
      <c r="F33" s="290"/>
      <c r="G33" s="290"/>
      <c r="H33" s="290"/>
      <c r="I33" s="293"/>
      <c r="J33" s="293"/>
      <c r="K33" s="294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25"/>
      <c r="AB33" s="326"/>
      <c r="AC33" s="326"/>
      <c r="AD33" s="327"/>
      <c r="AE33" s="72"/>
      <c r="AF33" s="72"/>
      <c r="AK33" s="78"/>
      <c r="AL33" s="10"/>
    </row>
    <row r="34" spans="2:38" ht="13" customHeight="1">
      <c r="B34" s="8"/>
      <c r="C34" s="289" t="s">
        <v>108</v>
      </c>
      <c r="D34" s="290"/>
      <c r="E34" s="290"/>
      <c r="F34" s="290"/>
      <c r="G34" s="290"/>
      <c r="H34" s="290"/>
      <c r="I34" s="291">
        <f>AH23</f>
        <v>0</v>
      </c>
      <c r="J34" s="291"/>
      <c r="K34" s="292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7">
        <f>第２面別添!O13</f>
        <v>0</v>
      </c>
      <c r="AC34" s="317"/>
      <c r="AD34" s="318"/>
      <c r="AE34" s="72"/>
      <c r="AF34" s="72"/>
      <c r="AK34" s="78"/>
      <c r="AL34" s="10"/>
    </row>
    <row r="35" spans="2:38" ht="13.5" customHeight="1">
      <c r="B35" s="8"/>
      <c r="C35" s="290"/>
      <c r="D35" s="290"/>
      <c r="E35" s="290"/>
      <c r="F35" s="290"/>
      <c r="G35" s="290"/>
      <c r="H35" s="290"/>
      <c r="I35" s="293"/>
      <c r="J35" s="293"/>
      <c r="K35" s="29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9"/>
      <c r="AC35" s="319"/>
      <c r="AD35" s="320"/>
      <c r="AE35" s="72"/>
      <c r="AF35" s="72"/>
      <c r="AK35" s="78"/>
      <c r="AL35" s="10"/>
    </row>
    <row r="36" spans="2:38" ht="13.5" customHeight="1">
      <c r="B36" s="8"/>
      <c r="C36" s="289" t="s">
        <v>109</v>
      </c>
      <c r="D36" s="289"/>
      <c r="E36" s="289"/>
      <c r="F36" s="289"/>
      <c r="G36" s="289"/>
      <c r="H36" s="289"/>
      <c r="I36" s="308">
        <f>AH30</f>
        <v>0</v>
      </c>
      <c r="J36" s="309"/>
      <c r="K36" s="310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9"/>
      <c r="AC36" s="319"/>
      <c r="AD36" s="320"/>
      <c r="AE36" s="86"/>
      <c r="AF36" s="81"/>
      <c r="AK36" s="78"/>
      <c r="AL36" s="10"/>
    </row>
    <row r="37" spans="2:38" ht="13.5" customHeight="1">
      <c r="B37" s="8"/>
      <c r="C37" s="289"/>
      <c r="D37" s="289"/>
      <c r="E37" s="289"/>
      <c r="F37" s="289"/>
      <c r="G37" s="289"/>
      <c r="H37" s="289"/>
      <c r="I37" s="311"/>
      <c r="J37" s="312"/>
      <c r="K37" s="313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321"/>
      <c r="AC37" s="321"/>
      <c r="AD37" s="322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9"/>
      <c r="D38" s="289"/>
      <c r="E38" s="289"/>
      <c r="F38" s="289"/>
      <c r="G38" s="289"/>
      <c r="H38" s="289"/>
      <c r="I38" s="314"/>
      <c r="J38" s="315"/>
      <c r="K38" s="316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5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view="pageBreakPreview" zoomScale="80" zoomScaleNormal="70" zoomScaleSheetLayoutView="80" workbookViewId="0">
      <selection activeCell="A2" sqref="A2"/>
    </sheetView>
  </sheetViews>
  <sheetFormatPr defaultColWidth="10.26953125" defaultRowHeight="16.5"/>
  <cols>
    <col min="1" max="1" width="4.6328125" style="133" customWidth="1"/>
    <col min="2" max="2" width="5.6328125" style="132" customWidth="1"/>
    <col min="3" max="3" width="15.6328125" style="132" customWidth="1"/>
    <col min="4" max="4" width="13.08984375" style="132" customWidth="1"/>
    <col min="5" max="18" width="11.7265625" style="132" customWidth="1"/>
    <col min="19" max="16384" width="10.26953125" style="132"/>
  </cols>
  <sheetData>
    <row r="1" spans="1:19" ht="141.75" customHeight="1"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</row>
    <row r="2" spans="1:19" ht="22.5" customHeight="1">
      <c r="A2" s="149" t="s">
        <v>175</v>
      </c>
      <c r="L2" s="150"/>
      <c r="M2" s="150"/>
      <c r="N2" s="151"/>
      <c r="O2" s="151"/>
      <c r="P2" s="151"/>
      <c r="Q2" s="151"/>
      <c r="R2" s="148" t="s">
        <v>174</v>
      </c>
    </row>
    <row r="3" spans="1:19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173</v>
      </c>
    </row>
    <row r="4" spans="1:19" ht="17.25" customHeight="1">
      <c r="B4" s="145"/>
      <c r="C4" s="144"/>
      <c r="D4" s="352" t="s">
        <v>172</v>
      </c>
      <c r="E4" s="143" t="s">
        <v>171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9" ht="17.25" customHeight="1">
      <c r="B5" s="142"/>
      <c r="C5" s="141"/>
      <c r="D5" s="353"/>
      <c r="E5" s="355" t="s">
        <v>170</v>
      </c>
      <c r="F5" s="355" t="s">
        <v>169</v>
      </c>
      <c r="G5" s="355" t="s">
        <v>168</v>
      </c>
      <c r="H5" s="357" t="s">
        <v>167</v>
      </c>
      <c r="I5" s="139"/>
      <c r="J5" s="355" t="s">
        <v>166</v>
      </c>
      <c r="K5" s="355" t="s">
        <v>165</v>
      </c>
      <c r="L5" s="355" t="s">
        <v>164</v>
      </c>
      <c r="M5" s="362" t="s">
        <v>163</v>
      </c>
      <c r="N5" s="357" t="s">
        <v>162</v>
      </c>
      <c r="O5" s="140"/>
      <c r="P5" s="140"/>
      <c r="Q5" s="140"/>
      <c r="R5" s="139"/>
    </row>
    <row r="6" spans="1:19" ht="95.25" customHeight="1">
      <c r="B6" s="138" t="s">
        <v>161</v>
      </c>
      <c r="C6" s="137"/>
      <c r="D6" s="354"/>
      <c r="E6" s="356"/>
      <c r="F6" s="356"/>
      <c r="G6" s="356"/>
      <c r="H6" s="356"/>
      <c r="I6" s="136" t="s">
        <v>160</v>
      </c>
      <c r="J6" s="356"/>
      <c r="K6" s="356"/>
      <c r="L6" s="356"/>
      <c r="M6" s="363"/>
      <c r="N6" s="356"/>
      <c r="O6" s="136" t="s">
        <v>159</v>
      </c>
      <c r="P6" s="136" t="s">
        <v>158</v>
      </c>
      <c r="Q6" s="136" t="s">
        <v>157</v>
      </c>
      <c r="R6" s="136" t="s">
        <v>156</v>
      </c>
    </row>
    <row r="7" spans="1:19" ht="20.25" customHeight="1">
      <c r="B7" s="360" t="s">
        <v>155</v>
      </c>
      <c r="C7" s="361"/>
      <c r="D7" s="157">
        <v>620</v>
      </c>
      <c r="E7" s="154">
        <v>517.93333333333339</v>
      </c>
      <c r="F7" s="154"/>
      <c r="G7" s="154"/>
      <c r="H7" s="154">
        <v>517.93333333333339</v>
      </c>
      <c r="I7" s="154"/>
      <c r="J7" s="154">
        <v>77.69</v>
      </c>
      <c r="K7" s="154">
        <v>440.2433333333334</v>
      </c>
      <c r="L7" s="154"/>
      <c r="M7" s="154"/>
      <c r="N7" s="154">
        <v>77.69</v>
      </c>
      <c r="O7" s="154">
        <v>77.69</v>
      </c>
      <c r="P7" s="154">
        <v>77.69</v>
      </c>
      <c r="Q7" s="154"/>
      <c r="R7" s="154"/>
      <c r="S7" s="155"/>
    </row>
    <row r="8" spans="1:19" ht="20.25" customHeight="1">
      <c r="B8" s="360" t="s">
        <v>154</v>
      </c>
      <c r="C8" s="361"/>
      <c r="D8" s="157">
        <v>0.03</v>
      </c>
      <c r="E8" s="154">
        <v>0.02</v>
      </c>
      <c r="F8" s="154"/>
      <c r="G8" s="154"/>
      <c r="H8" s="154"/>
      <c r="I8" s="154"/>
      <c r="J8" s="154"/>
      <c r="K8" s="154"/>
      <c r="L8" s="154"/>
      <c r="M8" s="154"/>
      <c r="N8" s="154">
        <v>0.02</v>
      </c>
      <c r="O8" s="154">
        <v>0.02</v>
      </c>
      <c r="P8" s="154">
        <v>0</v>
      </c>
      <c r="Q8" s="154"/>
      <c r="R8" s="154"/>
    </row>
    <row r="9" spans="1:19" ht="20.25" customHeight="1">
      <c r="B9" s="360" t="s">
        <v>153</v>
      </c>
      <c r="C9" s="361"/>
      <c r="D9" s="157">
        <v>27</v>
      </c>
      <c r="E9" s="154">
        <v>9.1950000000000003</v>
      </c>
      <c r="F9" s="154"/>
      <c r="G9" s="154"/>
      <c r="H9" s="154"/>
      <c r="I9" s="154"/>
      <c r="J9" s="154"/>
      <c r="K9" s="154"/>
      <c r="L9" s="154"/>
      <c r="M9" s="154"/>
      <c r="N9" s="154">
        <v>9.1950000000000003</v>
      </c>
      <c r="O9" s="154">
        <v>9.1950000000000003</v>
      </c>
      <c r="P9" s="154">
        <v>9.1950000000000003</v>
      </c>
      <c r="Q9" s="154"/>
      <c r="R9" s="154"/>
    </row>
    <row r="10" spans="1:19" ht="20.25" customHeight="1">
      <c r="B10" s="360" t="s">
        <v>152</v>
      </c>
      <c r="C10" s="361"/>
      <c r="D10" s="157">
        <v>50</v>
      </c>
      <c r="E10" s="154">
        <v>46.62</v>
      </c>
      <c r="F10" s="154"/>
      <c r="G10" s="154"/>
      <c r="H10" s="154"/>
      <c r="I10" s="154"/>
      <c r="J10" s="154"/>
      <c r="K10" s="154"/>
      <c r="L10" s="154"/>
      <c r="M10" s="154"/>
      <c r="N10" s="154">
        <v>46.62</v>
      </c>
      <c r="O10" s="154">
        <v>46.62</v>
      </c>
      <c r="P10" s="154">
        <v>46.62</v>
      </c>
      <c r="Q10" s="154"/>
      <c r="R10" s="154"/>
    </row>
    <row r="11" spans="1:19" ht="20.25" customHeight="1">
      <c r="B11" s="360" t="s">
        <v>151</v>
      </c>
      <c r="C11" s="361"/>
      <c r="D11" s="157">
        <v>0.8</v>
      </c>
      <c r="E11" s="154">
        <v>0.49</v>
      </c>
      <c r="F11" s="154"/>
      <c r="G11" s="154"/>
      <c r="H11" s="154"/>
      <c r="I11" s="154"/>
      <c r="J11" s="154"/>
      <c r="K11" s="154"/>
      <c r="L11" s="154"/>
      <c r="M11" s="154"/>
      <c r="N11" s="154">
        <v>0.49</v>
      </c>
      <c r="O11" s="154">
        <v>0</v>
      </c>
      <c r="P11" s="154">
        <v>0</v>
      </c>
      <c r="Q11" s="154"/>
      <c r="R11" s="154">
        <v>0.49</v>
      </c>
    </row>
    <row r="12" spans="1:19" ht="20.25" customHeight="1">
      <c r="B12" s="360" t="s">
        <v>150</v>
      </c>
      <c r="C12" s="361"/>
      <c r="D12" s="157">
        <v>6200</v>
      </c>
      <c r="E12" s="154">
        <v>5609.97</v>
      </c>
      <c r="F12" s="154"/>
      <c r="G12" s="154"/>
      <c r="H12" s="154"/>
      <c r="I12" s="154"/>
      <c r="J12" s="154"/>
      <c r="K12" s="154"/>
      <c r="L12" s="154"/>
      <c r="M12" s="154"/>
      <c r="N12" s="154">
        <v>5609.97</v>
      </c>
      <c r="O12" s="154">
        <v>0</v>
      </c>
      <c r="P12" s="154">
        <v>1334.59</v>
      </c>
      <c r="Q12" s="154"/>
      <c r="R12" s="154">
        <v>4275.38</v>
      </c>
      <c r="S12" s="156"/>
    </row>
    <row r="13" spans="1:19" ht="25.5" customHeight="1">
      <c r="B13" s="360" t="s">
        <v>179</v>
      </c>
      <c r="C13" s="361"/>
      <c r="D13" s="157">
        <v>0.2</v>
      </c>
      <c r="E13" s="154">
        <v>0.09</v>
      </c>
      <c r="F13" s="154"/>
      <c r="G13" s="154"/>
      <c r="H13" s="154"/>
      <c r="I13" s="154"/>
      <c r="J13" s="154"/>
      <c r="K13" s="154"/>
      <c r="L13" s="154"/>
      <c r="M13" s="154"/>
      <c r="N13" s="154">
        <v>0.09</v>
      </c>
      <c r="O13" s="154">
        <v>0</v>
      </c>
      <c r="P13" s="154">
        <v>0.09</v>
      </c>
      <c r="Q13" s="154"/>
      <c r="R13" s="154"/>
    </row>
    <row r="14" spans="1:19" ht="20.25" customHeight="1">
      <c r="B14" s="360"/>
      <c r="C14" s="361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9" ht="20.25" customHeight="1">
      <c r="B15" s="360"/>
      <c r="C15" s="361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9" ht="20.25" customHeight="1">
      <c r="B16" s="360"/>
      <c r="C16" s="361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60"/>
      <c r="C17" s="361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60"/>
      <c r="C18" s="361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60"/>
      <c r="C19" s="361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0.149999999999999" customHeight="1">
      <c r="B20" s="360"/>
      <c r="C20" s="361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2:18" ht="20.25" customHeight="1">
      <c r="B21" s="360"/>
      <c r="C21" s="361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60"/>
      <c r="C22" s="361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2:18" ht="20.25" customHeight="1">
      <c r="B23" s="360"/>
      <c r="C23" s="361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60"/>
      <c r="C24" s="361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60"/>
      <c r="C25" s="361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64"/>
      <c r="C26" s="359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2:18" ht="20.25" customHeight="1">
      <c r="B27" s="358"/>
      <c r="C27" s="359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58"/>
      <c r="C28" s="359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58"/>
      <c r="C29" s="359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58"/>
      <c r="C30" s="359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149</v>
      </c>
      <c r="C31" s="134"/>
      <c r="D31" s="153">
        <f>SUM(D7:D30)</f>
        <v>6898.03</v>
      </c>
      <c r="E31" s="152">
        <f t="shared" ref="E31:R31" si="0">SUM(E7:E30)</f>
        <v>6184.3183333333336</v>
      </c>
      <c r="F31" s="152">
        <f t="shared" si="0"/>
        <v>0</v>
      </c>
      <c r="G31" s="152">
        <f t="shared" si="0"/>
        <v>0</v>
      </c>
      <c r="H31" s="152">
        <f t="shared" si="0"/>
        <v>517.93333333333339</v>
      </c>
      <c r="I31" s="152">
        <f t="shared" si="0"/>
        <v>0</v>
      </c>
      <c r="J31" s="152">
        <f t="shared" si="0"/>
        <v>77.69</v>
      </c>
      <c r="K31" s="152">
        <f t="shared" si="0"/>
        <v>440.2433333333334</v>
      </c>
      <c r="L31" s="152">
        <f t="shared" si="0"/>
        <v>0</v>
      </c>
      <c r="M31" s="152">
        <f t="shared" si="0"/>
        <v>0</v>
      </c>
      <c r="N31" s="152">
        <f t="shared" si="0"/>
        <v>5744.0750000000007</v>
      </c>
      <c r="O31" s="152">
        <f t="shared" si="0"/>
        <v>133.52500000000001</v>
      </c>
      <c r="P31" s="152">
        <f t="shared" si="0"/>
        <v>1468.1849999999997</v>
      </c>
      <c r="Q31" s="152">
        <f t="shared" si="0"/>
        <v>0</v>
      </c>
      <c r="R31" s="152">
        <f t="shared" si="0"/>
        <v>4275.87</v>
      </c>
    </row>
    <row r="32" spans="2:18">
      <c r="B32" s="132" t="s">
        <v>148</v>
      </c>
      <c r="C32" s="132" t="s">
        <v>147</v>
      </c>
    </row>
    <row r="33" spans="2:3">
      <c r="B33" s="132" t="s">
        <v>146</v>
      </c>
      <c r="C33" s="132" t="s">
        <v>145</v>
      </c>
    </row>
    <row r="34" spans="2:3">
      <c r="B34" s="132" t="s">
        <v>144</v>
      </c>
      <c r="C34" s="132" t="s">
        <v>143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"/>
  <cols>
    <col min="1" max="26" width="3.63281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5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71</v>
      </c>
      <c r="C8" s="12" t="s">
        <v>70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72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73</v>
      </c>
      <c r="C12" s="367" t="s">
        <v>118</v>
      </c>
      <c r="D12" s="367"/>
      <c r="E12" s="367"/>
      <c r="F12" s="367"/>
      <c r="G12" s="367"/>
      <c r="H12" s="367"/>
      <c r="I12" s="367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8"/>
    </row>
    <row r="13" spans="1:25" s="7" customFormat="1">
      <c r="A13" s="31"/>
      <c r="B13" s="32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8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74</v>
      </c>
      <c r="C15" s="367" t="s">
        <v>89</v>
      </c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8"/>
    </row>
    <row r="16" spans="1:25" s="7" customFormat="1">
      <c r="A16" s="31"/>
      <c r="B16" s="32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8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75</v>
      </c>
      <c r="D18" s="128" t="s">
        <v>119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76</v>
      </c>
      <c r="D20" s="128" t="s">
        <v>120</v>
      </c>
      <c r="E20" s="116"/>
      <c r="F20" s="12" t="s">
        <v>90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77</v>
      </c>
      <c r="D22" s="128" t="s">
        <v>121</v>
      </c>
      <c r="E22" s="116"/>
      <c r="F22" s="12" t="s">
        <v>91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78</v>
      </c>
      <c r="D24" s="128" t="s">
        <v>122</v>
      </c>
      <c r="E24" s="116"/>
      <c r="F24" s="12" t="s">
        <v>92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79</v>
      </c>
      <c r="D26" s="128" t="s">
        <v>123</v>
      </c>
      <c r="E26" s="116"/>
      <c r="F26" s="12" t="s">
        <v>93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80</v>
      </c>
      <c r="D28" s="128" t="s">
        <v>124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81</v>
      </c>
      <c r="D30" s="128" t="s">
        <v>125</v>
      </c>
      <c r="E30" s="116"/>
      <c r="F30" s="12" t="s">
        <v>94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82</v>
      </c>
      <c r="D32" s="128" t="s">
        <v>126</v>
      </c>
      <c r="E32" s="116"/>
      <c r="F32" s="12" t="s">
        <v>95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83</v>
      </c>
      <c r="D34" s="128" t="s">
        <v>127</v>
      </c>
      <c r="E34" s="116"/>
      <c r="F34" s="12" t="s">
        <v>96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131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84</v>
      </c>
      <c r="D36" s="128" t="s">
        <v>128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85</v>
      </c>
      <c r="D38" s="116" t="s">
        <v>130</v>
      </c>
      <c r="E38" s="116"/>
      <c r="F38" s="370" t="s">
        <v>133</v>
      </c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  <c r="V38" s="370"/>
      <c r="W38" s="370"/>
      <c r="X38" s="370"/>
      <c r="Y38" s="371"/>
    </row>
    <row r="39" spans="1:48" s="7" customFormat="1">
      <c r="A39" s="31"/>
      <c r="B39" s="32"/>
      <c r="C39" s="369" t="s">
        <v>132</v>
      </c>
      <c r="D39" s="369"/>
      <c r="E39" s="369"/>
      <c r="F39" s="369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86</v>
      </c>
      <c r="D41" s="128" t="s">
        <v>129</v>
      </c>
      <c r="E41" s="116"/>
      <c r="F41" s="12" t="s">
        <v>97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87</v>
      </c>
      <c r="D43" s="116" t="s">
        <v>134</v>
      </c>
      <c r="E43" s="116"/>
      <c r="F43" s="370" t="s">
        <v>135</v>
      </c>
      <c r="G43" s="370"/>
      <c r="H43" s="370"/>
      <c r="I43" s="370"/>
      <c r="J43" s="370"/>
      <c r="K43" s="370"/>
      <c r="L43" s="370"/>
      <c r="M43" s="370"/>
      <c r="N43" s="370"/>
      <c r="O43" s="370"/>
      <c r="P43" s="370"/>
      <c r="Q43" s="370"/>
      <c r="R43" s="370"/>
      <c r="S43" s="370"/>
      <c r="T43" s="370"/>
      <c r="U43" s="370"/>
      <c r="V43" s="370"/>
      <c r="W43" s="370"/>
      <c r="X43" s="370"/>
      <c r="Y43" s="371"/>
      <c r="AA43" s="126" t="s">
        <v>136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137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88</v>
      </c>
      <c r="D46" s="116" t="s">
        <v>138</v>
      </c>
      <c r="E46" s="116"/>
      <c r="F46" s="116" t="s">
        <v>139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140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141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99</v>
      </c>
      <c r="C49" s="365" t="s">
        <v>98</v>
      </c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6"/>
    </row>
    <row r="50" spans="1:25" s="11" customFormat="1" ht="13.5" customHeight="1">
      <c r="A50" s="31"/>
      <c r="B50" s="32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X50" s="365"/>
      <c r="Y50" s="366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100</v>
      </c>
      <c r="C52" s="367" t="s">
        <v>142</v>
      </c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8"/>
    </row>
    <row r="53" spans="1:25" s="11" customFormat="1" ht="13.5" customHeight="1">
      <c r="A53" s="31"/>
      <c r="B53" s="32"/>
      <c r="C53" s="367"/>
      <c r="D53" s="367"/>
      <c r="E53" s="367"/>
      <c r="F53" s="367"/>
      <c r="G53" s="367"/>
      <c r="H53" s="367"/>
      <c r="I53" s="367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8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101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第１面</vt:lpstr>
      <vt:lpstr>第２面 (汚泥)</vt:lpstr>
      <vt:lpstr>第２面 (廃油)</vt:lpstr>
      <vt:lpstr>第２面 (廃酸)</vt:lpstr>
      <vt:lpstr>第２面 (廃プラスチック類)</vt:lpstr>
      <vt:lpstr>第２面 (木くず)</vt:lpstr>
      <vt:lpstr>第２面 (動植物性残さ)</vt:lpstr>
      <vt:lpstr>第２面 (ガラスくず・コンクリートくず及び陶磁器くず)</vt:lpstr>
      <vt:lpstr>第２面別添</vt:lpstr>
      <vt:lpstr>第３面</vt:lpstr>
      <vt:lpstr>第１面!Print_Area</vt:lpstr>
      <vt:lpstr>'第２面 (ガラスくず・コンクリートくず及び陶磁器くず)'!Print_Area</vt:lpstr>
      <vt:lpstr>'第２面 (汚泥)'!Print_Area</vt:lpstr>
      <vt:lpstr>'第２面 (動植物性残さ)'!Print_Area</vt:lpstr>
      <vt:lpstr>'第２面 (廃プラスチック類)'!Print_Area</vt:lpstr>
      <vt:lpstr>'第２面 (廃酸)'!Print_Area</vt:lpstr>
      <vt:lpstr>'第２面 (廃油)'!Print_Area</vt:lpstr>
      <vt:lpstr>'第２面 (木くず)'!Print_Area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ＡＰＭ:総務・業務:飯塚大</cp:lastModifiedBy>
  <cp:lastPrinted>2021-02-10T02:02:24Z</cp:lastPrinted>
  <dcterms:created xsi:type="dcterms:W3CDTF">2011-04-22T10:54:58Z</dcterms:created>
  <dcterms:modified xsi:type="dcterms:W3CDTF">2025-06-16T02:57:34Z</dcterms:modified>
</cp:coreProperties>
</file>