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9211917\Desktop\"/>
    </mc:Choice>
  </mc:AlternateContent>
  <xr:revisionPtr revIDLastSave="0" documentId="13_ncr:1_{5FF96BDD-3F7E-437E-9F74-9B725928C176}" xr6:coauthVersionLast="36" xr6:coauthVersionMax="36" xr10:uidLastSave="{00000000-0000-0000-0000-000000000000}"/>
  <bookViews>
    <workbookView xWindow="0" yWindow="0" windowWidth="16000" windowHeight="6280" xr2:uid="{00000000-000D-0000-FFFF-FFFF00000000}"/>
  </bookViews>
  <sheets>
    <sheet name="第１面" sheetId="1" r:id="rId1"/>
    <sheet name="第２面廃ﾌﾟﾗ" sheetId="3" r:id="rId2"/>
    <sheet name="紙くず" sheetId="5" r:id="rId3"/>
    <sheet name="木くず" sheetId="6" r:id="rId4"/>
    <sheet name="繊維くず" sheetId="7" r:id="rId5"/>
    <sheet name="金属くず" sheetId="8" r:id="rId6"/>
    <sheet name="ガラス陶磁器" sheetId="9" r:id="rId7"/>
    <sheet name="がれき" sheetId="10" r:id="rId8"/>
    <sheet name="混合" sheetId="11" r:id="rId9"/>
    <sheet name="第２面別添" sheetId="4" r:id="rId10"/>
    <sheet name="第３面" sheetId="2" r:id="rId11"/>
  </sheets>
  <definedNames>
    <definedName name="_xlnm.Print_Area" localSheetId="6">ガラス陶磁器!$B$1:$AM$39</definedName>
    <definedName name="_xlnm.Print_Area" localSheetId="7">がれき!$B$1:$AM$39</definedName>
    <definedName name="_xlnm.Print_Area" localSheetId="5">金属くず!$B$1:$AM$39</definedName>
    <definedName name="_xlnm.Print_Area" localSheetId="8">混合!$B$1:$AM$39</definedName>
    <definedName name="_xlnm.Print_Area" localSheetId="2">紙くず!$B$1:$AM$39</definedName>
    <definedName name="_xlnm.Print_Area" localSheetId="4">繊維くず!$B$1:$AM$39</definedName>
    <definedName name="_xlnm.Print_Area" localSheetId="0">第１面!$A$1:$Y$57</definedName>
    <definedName name="_xlnm.Print_Area" localSheetId="1">第２面廃ﾌﾟﾗ!$B$1:$AM$39</definedName>
    <definedName name="_xlnm.Print_Area" localSheetId="9">第２面別添!$A$2:$R$34</definedName>
    <definedName name="_xlnm.Print_Area" localSheetId="10">第３面!$A$2:$Y$60</definedName>
    <definedName name="_xlnm.Print_Area" localSheetId="3">木くず!$B$1:$AM$39</definedName>
  </definedNames>
  <calcPr calcId="191029"/>
</workbook>
</file>

<file path=xl/calcChain.xml><?xml version="1.0" encoding="utf-8"?>
<calcChain xmlns="http://schemas.openxmlformats.org/spreadsheetml/2006/main">
  <c r="I36" i="11" l="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 l="1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<sst xmlns="http://schemas.openxmlformats.org/spreadsheetml/2006/main" count="567" uniqueCount="214">
  <si>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</si>
  <si>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</si>
  <si>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</si>
  <si>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</si>
  <si>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</si>
  <si>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</si>
  <si>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</si>
  <si>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</si>
  <si>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</si>
  <si>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</si>
  <si>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</si>
  <si>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</si>
  <si>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</si>
  <si>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</si>
  <si>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</si>
  <si>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</si>
  <si>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</si>
  <si>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</si>
  <si>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</si>
  <si>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</si>
  <si>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</si>
  <si>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</si>
  <si>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</si>
  <si>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</si>
  <si>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</si>
  <si>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</si>
  <si>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</si>
  <si>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</si>
  <si>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</si>
  <si>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</si>
  <si>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</si>
  <si>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</si>
  <si>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</si>
  <si>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</si>
  <si>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</si>
  <si>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</si>
  <si>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</si>
  <si>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</si>
  <si>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</si>
  <si>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</si>
  <si>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</si>
  <si>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</si>
  <si>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</si>
  <si>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</si>
  <si>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</si>
  <si>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</si>
  <si>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</si>
  <si>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</si>
  <si>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</si>
  <si>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</si>
  <si>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</si>
  <si>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</si>
  <si>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</si>
  <si>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</si>
  <si>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</si>
  <si>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</si>
  <si>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</si>
  <si>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</si>
  <si>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</si>
  <si>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</si>
  <si>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</si>
  <si>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</si>
  <si>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</si>
  <si>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</si>
  <si>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</si>
  <si>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</si>
  <si>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</si>
  <si>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</si>
  <si>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</si>
  <si>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</si>
  <si>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</si>
  <si>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</si>
  <si>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</si>
  <si>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</si>
  <si>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</si>
  <si>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</si>
  <si>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</si>
  <si>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</si>
  <si>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</si>
  <si>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</si>
  <si>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</si>
  <si>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</si>
  <si>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</si>
  <si>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</si>
  <si>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</si>
  <si>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</si>
  <si>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</si>
  <si>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</si>
  <si>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</si>
  <si>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</si>
  <si>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</si>
  <si>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</si>
  <si>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</si>
  <si>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</si>
  <si>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</si>
  <si>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</si>
  <si>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</si>
  <si>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</si>
  <si>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</si>
  <si>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</si>
  <si>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</si>
  <si>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</si>
  <si>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</si>
  <si>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</si>
  <si>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</si>
  <si>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</si>
  <si>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</si>
  <si>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</si>
  <si>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</si>
  <si>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</si>
  <si>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</si>
  <si>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</si>
  <si>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</si>
  <si>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</si>
  <si>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</si>
  <si>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</si>
  <si>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</si>
  <si>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</si>
  <si>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</si>
  <si>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</si>
  <si>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</si>
  <si>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</si>
  <si>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</si>
  <si>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</si>
  <si>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</si>
  <si>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</si>
  <si>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</si>
  <si>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</si>
  <si>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</si>
  <si>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</si>
  <si>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</si>
  <si>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</si>
  <si>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</si>
  <si>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</si>
  <si>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</si>
  <si>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</si>
  <si>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</si>
  <si>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</si>
  <si>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</si>
  <si>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</si>
  <si>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</si>
  <si>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</si>
  <si>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</si>
  <si>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</si>
  <si>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</si>
  <si>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</si>
  <si>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</si>
  <si>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</si>
  <si>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</si>
  <si>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</si>
  <si>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</si>
  <si>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</si>
  <si>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</si>
  <si>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</si>
  <si>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</si>
  <si>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</si>
  <si>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</si>
  <si>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</si>
  <si>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</si>
  <si>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</si>
  <si>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</si>
  <si>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</si>
  <si>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</si>
  <si>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</si>
  <si>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</si>
  <si>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</si>
  <si>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</si>
  <si>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</si>
  <si>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</si>
  <si>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</si>
  <si>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</si>
  <si>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</si>
  <si>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</si>
  <si>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</si>
  <si>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</si>
  <si>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</si>
  <si>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</si>
  <si>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</si>
  <si>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</si>
  <si>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</si>
  <si>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</si>
  <si>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</si>
  <si>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</si>
  <si>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</si>
  <si>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</si>
  <si>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</si>
  <si>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</si>
  <si>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</si>
  <si>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</si>
  <si>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</si>
  <si>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</si>
  <si>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</si>
  <si>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</si>
  <si>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</si>
  <si>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</si>
  <si>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住友林業株式会社　住宅事業本部　富山支店</t>
    <rPh sb="0" eb="2">
      <t>スミトモ</t>
    </rPh>
    <rPh sb="2" eb="4">
      <t>リンギョウ</t>
    </rPh>
    <rPh sb="4" eb="6">
      <t>カブシキ</t>
    </rPh>
    <rPh sb="6" eb="8">
      <t>カイシャ</t>
    </rPh>
    <rPh sb="9" eb="11">
      <t>ジュウタク</t>
    </rPh>
    <rPh sb="11" eb="13">
      <t>ジギョウ</t>
    </rPh>
    <rPh sb="13" eb="15">
      <t>ホンブ</t>
    </rPh>
    <rPh sb="16" eb="18">
      <t>トヤマ</t>
    </rPh>
    <rPh sb="18" eb="20">
      <t>シテン</t>
    </rPh>
    <phoneticPr fontId="2"/>
  </si>
  <si>
    <t>富山県富山市黒崎371-1</t>
    <rPh sb="0" eb="3">
      <t>トヤマケン</t>
    </rPh>
    <rPh sb="3" eb="6">
      <t>トヤマシ</t>
    </rPh>
    <rPh sb="6" eb="8">
      <t>クロサキ</t>
    </rPh>
    <phoneticPr fontId="2"/>
  </si>
  <si>
    <t>令和６年（2024年）４月１日～令和７年（2025年）３月３１日</t>
    <rPh sb="0" eb="2">
      <t>レイワ</t>
    </rPh>
    <rPh sb="9" eb="10">
      <t>ネン</t>
    </rPh>
    <rPh sb="25" eb="26">
      <t>ネン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</si>
  <si>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</si>
  <si>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廃プラスチック類</t>
    <rPh sb="0" eb="1">
      <t>ハイ</t>
    </rPh>
    <rPh sb="7" eb="8">
      <t>ルイ</t>
    </rPh>
    <phoneticPr fontId="2"/>
  </si>
  <si>
    <t>紙くず</t>
    <rPh sb="0" eb="1">
      <t>カミ</t>
    </rPh>
    <phoneticPr fontId="2"/>
  </si>
  <si>
    <t>木くず</t>
    <rPh sb="0" eb="1">
      <t>キ</t>
    </rPh>
    <phoneticPr fontId="2"/>
  </si>
  <si>
    <t>繊維くず</t>
    <rPh sb="0" eb="2">
      <t>センイ</t>
    </rPh>
    <phoneticPr fontId="2"/>
  </si>
  <si>
    <t>金属くず</t>
    <rPh sb="0" eb="2">
      <t>キンゾク</t>
    </rPh>
    <phoneticPr fontId="2"/>
  </si>
  <si>
    <t>ガラスくず、コンクリートくず及び陶磁器くず</t>
    <rPh sb="14" eb="15">
      <t>オヨ</t>
    </rPh>
    <rPh sb="16" eb="19">
      <t>トウジキ</t>
    </rPh>
    <phoneticPr fontId="2"/>
  </si>
  <si>
    <t>がれき類</t>
    <rPh sb="3" eb="4">
      <t>ルイ</t>
    </rPh>
    <phoneticPr fontId="2"/>
  </si>
  <si>
    <t>建設混合廃棄物</t>
    <rPh sb="0" eb="2">
      <t>ケンセツ</t>
    </rPh>
    <rPh sb="2" eb="7">
      <t>コンゴウハイキブツ</t>
    </rPh>
    <phoneticPr fontId="2"/>
  </si>
  <si>
    <t>建設混合廃棄物</t>
    <rPh sb="0" eb="2">
      <t>ケンセツ</t>
    </rPh>
    <rPh sb="2" eb="7">
      <t>コンゴウハイキブツ</t>
    </rPh>
    <phoneticPr fontId="2"/>
  </si>
  <si>
    <t>石綿含有産業廃棄物</t>
    <rPh sb="0" eb="4">
      <t>セキメンガンユウ</t>
    </rPh>
    <rPh sb="4" eb="6">
      <t>サンギョウ</t>
    </rPh>
    <rPh sb="6" eb="9">
      <t>ハイキブツ</t>
    </rPh>
    <phoneticPr fontId="2"/>
  </si>
  <si>
    <t>富山県富山市黒崎371－1</t>
    <phoneticPr fontId="2"/>
  </si>
  <si>
    <t>住友林業株式会社　住宅事業本部</t>
    <rPh sb="0" eb="2">
      <t>スミトモ</t>
    </rPh>
    <rPh sb="2" eb="4">
      <t>リンギョウ</t>
    </rPh>
    <rPh sb="4" eb="6">
      <t>カブシキ</t>
    </rPh>
    <rPh sb="6" eb="8">
      <t>ガイシャ</t>
    </rPh>
    <rPh sb="9" eb="11">
      <t>ジュウタク</t>
    </rPh>
    <rPh sb="11" eb="13">
      <t>ジギョウ</t>
    </rPh>
    <rPh sb="13" eb="15">
      <t>ホンブ</t>
    </rPh>
    <phoneticPr fontId="2"/>
  </si>
  <si>
    <t>富山支店　支店長　北村　拓也</t>
    <rPh sb="0" eb="4">
      <t>トヤマシテン</t>
    </rPh>
    <rPh sb="5" eb="8">
      <t>シテンチョウ</t>
    </rPh>
    <rPh sb="9" eb="11">
      <t>キタムラ</t>
    </rPh>
    <rPh sb="12" eb="14">
      <t>タクヤ</t>
    </rPh>
    <phoneticPr fontId="2"/>
  </si>
  <si>
    <t>076－423-2610</t>
    <phoneticPr fontId="2"/>
  </si>
  <si>
    <t>０６　（総合工事業）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</si>
</sst>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NO.25（2）-&quot;\ ##\ &quot;)&quot;"/>
    <numFmt numFmtId="178" formatCode="#,##0.000;[Red]\-#,##0.000"/>
    <numFmt numFmtId="179" formatCode="#,##0.000_);[Red]\(#,##0.000\)"/>
  </numFmts>
  <fonts count="24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7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23" fillId="0" borderId="0" xfId="0" applyFont="1">
      <alignment vertical="center"/>
    </xf>
    <xf numFmtId="179" fontId="15" fillId="0" borderId="27" xfId="2" applyNumberFormat="1" applyFont="1" applyFill="1" applyBorder="1" applyAlignment="1" applyProtection="1">
      <alignment vertical="center"/>
      <protection locked="0"/>
    </xf>
    <xf numFmtId="179" fontId="15" fillId="0" borderId="27" xfId="2" applyNumberFormat="1" applyFont="1" applyFill="1" applyBorder="1" applyAlignment="1" applyProtection="1">
      <alignment vertical="center"/>
    </xf>
    <xf numFmtId="0" fontId="13" fillId="4" borderId="0" xfId="0" applyFont="1" applyFill="1" applyBorder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178" fontId="13" fillId="0" borderId="2" xfId="1" applyNumberFormat="1" applyFont="1" applyFill="1" applyBorder="1" applyAlignment="1">
      <alignment horizontal="right" vertical="center"/>
    </xf>
    <xf numFmtId="178" fontId="13" fillId="0" borderId="0" xfId="1" applyNumberFormat="1" applyFont="1" applyFill="1" applyBorder="1" applyAlignment="1">
      <alignment horizontal="right" vertical="center"/>
    </xf>
    <xf numFmtId="178" fontId="13" fillId="0" borderId="7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178" fontId="13" fillId="0" borderId="2" xfId="1" applyNumberFormat="1" applyFont="1" applyFill="1" applyBorder="1" applyAlignment="1" applyProtection="1">
      <alignment horizontal="right" vertical="center"/>
      <protection locked="0"/>
    </xf>
    <xf numFmtId="178" fontId="13" fillId="0" borderId="3" xfId="1" applyNumberFormat="1" applyFont="1" applyFill="1" applyBorder="1" applyAlignment="1" applyProtection="1">
      <alignment horizontal="right" vertical="center"/>
      <protection locked="0"/>
    </xf>
    <xf numFmtId="178" fontId="13" fillId="0" borderId="0" xfId="1" applyNumberFormat="1" applyFont="1" applyFill="1" applyBorder="1" applyAlignment="1" applyProtection="1">
      <alignment horizontal="right" vertical="center"/>
      <protection locked="0"/>
    </xf>
    <xf numFmtId="178" fontId="13" fillId="0" borderId="5" xfId="1" applyNumberFormat="1" applyFont="1" applyFill="1" applyBorder="1" applyAlignment="1" applyProtection="1">
      <alignment horizontal="right" vertical="center"/>
      <protection locked="0"/>
    </xf>
    <xf numFmtId="178" fontId="13" fillId="0" borderId="7" xfId="1" applyNumberFormat="1" applyFont="1" applyFill="1" applyBorder="1" applyAlignment="1" applyProtection="1">
      <alignment horizontal="right" vertical="center"/>
      <protection locked="0"/>
    </xf>
    <xf numFmtId="178" fontId="13" fillId="0" borderId="8" xfId="1" applyNumberFormat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178" fontId="13" fillId="0" borderId="20" xfId="1" applyNumberFormat="1" applyFont="1" applyFill="1" applyBorder="1" applyAlignment="1">
      <alignment horizontal="right" vertical="center" indent="1"/>
    </xf>
    <xf numFmtId="178" fontId="13" fillId="0" borderId="21" xfId="1" applyNumberFormat="1" applyFont="1" applyFill="1" applyBorder="1" applyAlignment="1">
      <alignment horizontal="right" vertical="center" indent="1"/>
    </xf>
    <xf numFmtId="178" fontId="13" fillId="0" borderId="22" xfId="1" applyNumberFormat="1" applyFont="1" applyFill="1" applyBorder="1" applyAlignment="1">
      <alignment horizontal="right" vertical="center" indent="1"/>
    </xf>
    <xf numFmtId="178" fontId="13" fillId="0" borderId="23" xfId="1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17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3" fillId="0" borderId="27" xfId="0" applyFont="1" applyBorder="1" applyAlignment="1">
      <alignment horizontal="left" vertical="center" wrapText="1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13" fillId="0" borderId="20" xfId="1" applyNumberFormat="1" applyFont="1" applyFill="1" applyBorder="1" applyAlignment="1">
      <alignment horizontal="right" vertical="center" indent="1"/>
    </xf>
    <xf numFmtId="38" fontId="13" fillId="0" borderId="21" xfId="1" applyNumberFormat="1" applyFont="1" applyFill="1" applyBorder="1" applyAlignment="1">
      <alignment horizontal="right" vertical="center" indent="1"/>
    </xf>
    <xf numFmtId="38" fontId="13" fillId="0" borderId="22" xfId="1" applyNumberFormat="1" applyFont="1" applyFill="1" applyBorder="1" applyAlignment="1">
      <alignment horizontal="right" vertical="center" indent="1"/>
    </xf>
    <xf numFmtId="38" fontId="13" fillId="0" borderId="23" xfId="1" applyNumberFormat="1" applyFont="1" applyFill="1" applyBorder="1" applyAlignment="1">
      <alignment horizontal="right" vertical="center" indent="1"/>
    </xf>
    <xf numFmtId="3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calcChain" Target="calcChain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C4EF9E-4071-46DF-AE97-E271DC18D249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AA00D08A-0700-48E6-A113-FEF3F0871931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4C9001-5659-430F-8446-B732778F1003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B8AF34C-D6AB-448D-9A5D-06043A715D79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25D2713-1C03-48AC-86DC-44ED2CBEC294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961ED88B-09E4-4B6A-9BAF-DC92A4C6AC00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6298F85-16C3-4767-978E-132A3E87F49E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1F72647-7AFE-474F-9EE0-9422813B9E30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3281462-77B0-4810-8EB4-C77E0C4F6C75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C4A89F3-23AE-4F8A-B2BC-2ADDE855FBE9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75A0D1-C060-4DD3-A9F2-F1C303317B78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AC4A87DD-F206-4716-8248-0155759CC42F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D69C65A-E1FA-417C-93E0-EEE46F4BE662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AE6F62CE-A7F3-40E9-ABF0-D0C4800741C6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0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0.xml" />
  <Relationship Id="rId4" Type="http://schemas.openxmlformats.org/officeDocument/2006/relationships/comments" Target="../comments1.xml" />
</Relationships>
</file>

<file path=xl/worksheets/_rels/sheet1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19" zoomScaleNormal="100" zoomScaleSheetLayoutView="100" workbookViewId="0">
      <selection activeCell="AB18" sqref="AB18"/>
    </sheetView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2" t="s">
        <v>194</v>
      </c>
      <c r="R7" s="97"/>
      <c r="S7" s="93">
        <v>7</v>
      </c>
      <c r="T7" s="95" t="s">
        <v>3</v>
      </c>
      <c r="U7" s="93">
        <v>6</v>
      </c>
      <c r="V7" s="95" t="s">
        <v>4</v>
      </c>
      <c r="W7" s="156">
        <v>17</v>
      </c>
      <c r="X7" s="92" t="s">
        <v>5</v>
      </c>
      <c r="Y7" s="10"/>
    </row>
    <row r="8" spans="1:25" s="7" customFormat="1" ht="14">
      <c r="A8" s="8"/>
      <c r="B8" s="94" t="s">
        <v>191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">
      <c r="A9" s="8"/>
      <c r="B9" s="92"/>
      <c r="C9" s="92" t="s">
        <v>192</v>
      </c>
      <c r="D9" s="92"/>
      <c r="E9" s="92"/>
      <c r="F9" s="92"/>
      <c r="G9" s="9"/>
      <c r="H9" s="92" t="s">
        <v>116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153" t="s">
        <v>209</v>
      </c>
      <c r="Q12" s="36"/>
      <c r="R12" s="36"/>
      <c r="S12" s="36"/>
      <c r="T12" s="36"/>
      <c r="U12" s="36"/>
      <c r="V12" s="36"/>
      <c r="W12" s="36"/>
      <c r="X12" s="36"/>
      <c r="Y12" s="10"/>
    </row>
    <row r="13" spans="1:25" s="7" customFormat="1" ht="14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157" t="s">
        <v>210</v>
      </c>
      <c r="Q13" s="158"/>
      <c r="R13" s="158"/>
      <c r="S13" s="158"/>
      <c r="T13" s="158"/>
      <c r="U13" s="158"/>
      <c r="V13" s="158"/>
      <c r="W13" s="158"/>
      <c r="X13" s="36"/>
      <c r="Y13" s="10"/>
    </row>
    <row r="14" spans="1:25" s="7" customFormat="1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36"/>
      <c r="P14" s="36" t="s">
        <v>211</v>
      </c>
      <c r="Q14" s="36"/>
      <c r="R14" s="36"/>
      <c r="S14" s="36"/>
      <c r="T14" s="36"/>
      <c r="U14" s="36"/>
      <c r="W14" s="36"/>
      <c r="X14" s="36"/>
      <c r="Y14" s="129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212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">
      <c r="A19" s="8"/>
      <c r="B19" s="103" t="s">
        <v>198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6" t="s">
        <v>195</v>
      </c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5"/>
    </row>
    <row r="23" spans="1:25" s="7" customFormat="1" ht="13" customHeight="1">
      <c r="A23" s="8"/>
      <c r="B23" s="161" t="s">
        <v>49</v>
      </c>
      <c r="C23" s="161"/>
      <c r="D23" s="161"/>
      <c r="E23" s="161"/>
      <c r="F23" s="161"/>
      <c r="G23" s="161"/>
      <c r="H23" s="161"/>
      <c r="I23" s="10"/>
      <c r="J23" s="9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0"/>
    </row>
    <row r="24" spans="1:25" s="7" customFormat="1" ht="14.5" customHeight="1">
      <c r="A24" s="8"/>
      <c r="B24" s="161"/>
      <c r="C24" s="161"/>
      <c r="D24" s="161"/>
      <c r="E24" s="161"/>
      <c r="F24" s="161"/>
      <c r="G24" s="161"/>
      <c r="H24" s="161"/>
      <c r="I24" s="10"/>
      <c r="J24" s="9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0"/>
    </row>
    <row r="25" spans="1:25" s="7" customFormat="1" ht="13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8"/>
    </row>
    <row r="26" spans="1:25" s="7" customFormat="1" ht="13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6" t="s">
        <v>196</v>
      </c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5"/>
    </row>
    <row r="27" spans="1:25" s="7" customFormat="1" ht="13" customHeight="1">
      <c r="A27" s="8"/>
      <c r="B27" s="161" t="s">
        <v>48</v>
      </c>
      <c r="C27" s="162"/>
      <c r="D27" s="162"/>
      <c r="E27" s="162"/>
      <c r="F27" s="162"/>
      <c r="G27" s="162"/>
      <c r="H27" s="162"/>
      <c r="I27" s="10"/>
      <c r="J27" s="9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0"/>
    </row>
    <row r="28" spans="1:25" s="7" customFormat="1" ht="14.5" customHeight="1">
      <c r="A28" s="8"/>
      <c r="B28" s="162"/>
      <c r="C28" s="162"/>
      <c r="D28" s="162"/>
      <c r="E28" s="162"/>
      <c r="F28" s="162"/>
      <c r="G28" s="162"/>
      <c r="H28" s="162"/>
      <c r="I28" s="10"/>
      <c r="J28" s="9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0"/>
    </row>
    <row r="29" spans="1:25" s="7" customFormat="1" ht="13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8"/>
    </row>
    <row r="30" spans="1:25" s="7" customFormat="1" ht="13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9" t="s">
        <v>213</v>
      </c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5"/>
    </row>
    <row r="31" spans="1:25" s="7" customFormat="1" ht="13" customHeight="1">
      <c r="A31" s="8"/>
      <c r="B31" s="161" t="s">
        <v>47</v>
      </c>
      <c r="C31" s="162"/>
      <c r="D31" s="162"/>
      <c r="E31" s="162"/>
      <c r="F31" s="162"/>
      <c r="G31" s="162"/>
      <c r="H31" s="162"/>
      <c r="I31" s="10"/>
      <c r="J31" s="9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0"/>
    </row>
    <row r="32" spans="1:25" s="7" customFormat="1" ht="14.5" customHeight="1">
      <c r="A32" s="8"/>
      <c r="B32" s="162"/>
      <c r="C32" s="162"/>
      <c r="D32" s="162"/>
      <c r="E32" s="162"/>
      <c r="F32" s="162"/>
      <c r="G32" s="162"/>
      <c r="H32" s="162"/>
      <c r="I32" s="10"/>
      <c r="J32" s="9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0"/>
    </row>
    <row r="33" spans="1:25" s="7" customFormat="1" ht="13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8"/>
    </row>
    <row r="34" spans="1:25" s="7" customFormat="1" ht="13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6" t="s">
        <v>197</v>
      </c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5"/>
    </row>
    <row r="35" spans="1:25" s="7" customFormat="1" ht="13" customHeight="1">
      <c r="A35" s="8"/>
      <c r="B35" s="159" t="s">
        <v>117</v>
      </c>
      <c r="C35" s="160"/>
      <c r="D35" s="160"/>
      <c r="E35" s="160"/>
      <c r="F35" s="160"/>
      <c r="G35" s="160"/>
      <c r="H35" s="160"/>
      <c r="I35" s="10"/>
      <c r="J35" s="9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0"/>
    </row>
    <row r="36" spans="1:25" s="7" customFormat="1" ht="13.4" customHeight="1">
      <c r="A36" s="8"/>
      <c r="B36" s="160"/>
      <c r="C36" s="160"/>
      <c r="D36" s="160"/>
      <c r="E36" s="160"/>
      <c r="F36" s="160"/>
      <c r="G36" s="160"/>
      <c r="H36" s="160"/>
      <c r="I36" s="10"/>
      <c r="J36" s="9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0"/>
    </row>
    <row r="37" spans="1:25" s="7" customFormat="1" ht="13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8"/>
    </row>
    <row r="38" spans="1:25" s="11" customFormat="1" ht="21.25" customHeight="1">
      <c r="A38" s="8" t="s">
        <v>118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3" t="s">
        <v>6</v>
      </c>
      <c r="C39" s="164"/>
      <c r="D39" s="164"/>
      <c r="E39" s="164"/>
      <c r="F39" s="164"/>
      <c r="G39" s="164"/>
      <c r="H39" s="165"/>
      <c r="I39" s="163" t="s">
        <v>7</v>
      </c>
      <c r="J39" s="164"/>
      <c r="K39" s="164"/>
      <c r="L39" s="164"/>
      <c r="M39" s="165"/>
      <c r="N39" s="163" t="s">
        <v>6</v>
      </c>
      <c r="O39" s="164"/>
      <c r="P39" s="164"/>
      <c r="Q39" s="164"/>
      <c r="R39" s="164"/>
      <c r="S39" s="164"/>
      <c r="T39" s="165"/>
      <c r="U39" s="163" t="s">
        <v>7</v>
      </c>
      <c r="V39" s="164"/>
      <c r="W39" s="164"/>
      <c r="X39" s="164"/>
      <c r="Y39" s="165"/>
    </row>
    <row r="40" spans="1:25" s="11" customFormat="1" ht="13.5" customHeight="1">
      <c r="A40" s="8"/>
      <c r="B40" s="172" t="s">
        <v>50</v>
      </c>
      <c r="C40" s="173"/>
      <c r="D40" s="173"/>
      <c r="E40" s="173"/>
      <c r="F40" s="173"/>
      <c r="G40" s="173"/>
      <c r="H40" s="174"/>
      <c r="I40" s="19"/>
      <c r="J40" s="198">
        <v>1046.2349999999999</v>
      </c>
      <c r="K40" s="198"/>
      <c r="L40" s="198"/>
      <c r="M40" s="65"/>
      <c r="N40" s="181" t="s">
        <v>62</v>
      </c>
      <c r="O40" s="182"/>
      <c r="P40" s="182"/>
      <c r="Q40" s="182"/>
      <c r="R40" s="182"/>
      <c r="S40" s="182"/>
      <c r="T40" s="183"/>
      <c r="U40" s="66"/>
      <c r="V40" s="198">
        <v>1046.2349999999999</v>
      </c>
      <c r="W40" s="198"/>
      <c r="X40" s="198"/>
      <c r="Y40" s="20"/>
    </row>
    <row r="41" spans="1:25" s="11" customFormat="1" ht="13.5" customHeight="1">
      <c r="A41" s="8"/>
      <c r="B41" s="175"/>
      <c r="C41" s="176"/>
      <c r="D41" s="176"/>
      <c r="E41" s="176"/>
      <c r="F41" s="176"/>
      <c r="G41" s="176"/>
      <c r="H41" s="177"/>
      <c r="I41" s="21"/>
      <c r="J41" s="199"/>
      <c r="K41" s="199"/>
      <c r="L41" s="199"/>
      <c r="M41" s="67" t="s">
        <v>37</v>
      </c>
      <c r="N41" s="184"/>
      <c r="O41" s="185"/>
      <c r="P41" s="185"/>
      <c r="Q41" s="185"/>
      <c r="R41" s="185"/>
      <c r="S41" s="185"/>
      <c r="T41" s="186"/>
      <c r="U41" s="68"/>
      <c r="V41" s="199"/>
      <c r="W41" s="199"/>
      <c r="X41" s="199"/>
      <c r="Y41" s="22" t="s">
        <v>37</v>
      </c>
    </row>
    <row r="42" spans="1:25" s="11" customFormat="1" ht="13.5" customHeight="1">
      <c r="A42" s="8"/>
      <c r="B42" s="178"/>
      <c r="C42" s="179"/>
      <c r="D42" s="179"/>
      <c r="E42" s="179"/>
      <c r="F42" s="179"/>
      <c r="G42" s="179"/>
      <c r="H42" s="180"/>
      <c r="I42" s="23"/>
      <c r="J42" s="200"/>
      <c r="K42" s="200"/>
      <c r="L42" s="200"/>
      <c r="M42" s="69"/>
      <c r="N42" s="187"/>
      <c r="O42" s="188"/>
      <c r="P42" s="188"/>
      <c r="Q42" s="188"/>
      <c r="R42" s="188"/>
      <c r="S42" s="188"/>
      <c r="T42" s="189"/>
      <c r="U42" s="70"/>
      <c r="V42" s="200"/>
      <c r="W42" s="200"/>
      <c r="X42" s="200"/>
      <c r="Y42" s="24"/>
    </row>
    <row r="43" spans="1:25" s="11" customFormat="1" ht="13.5" customHeight="1">
      <c r="A43" s="8"/>
      <c r="B43" s="190" t="s">
        <v>61</v>
      </c>
      <c r="C43" s="191"/>
      <c r="D43" s="191"/>
      <c r="E43" s="191"/>
      <c r="F43" s="191"/>
      <c r="G43" s="191"/>
      <c r="H43" s="192"/>
      <c r="I43" s="19"/>
      <c r="J43" s="228"/>
      <c r="K43" s="228"/>
      <c r="L43" s="228"/>
      <c r="M43" s="65"/>
      <c r="N43" s="210" t="s">
        <v>64</v>
      </c>
      <c r="O43" s="211"/>
      <c r="P43" s="211"/>
      <c r="Q43" s="211"/>
      <c r="R43" s="211"/>
      <c r="S43" s="211"/>
      <c r="T43" s="212"/>
      <c r="U43" s="71"/>
      <c r="V43" s="198">
        <v>606.34299999999996</v>
      </c>
      <c r="W43" s="198"/>
      <c r="X43" s="198"/>
      <c r="Y43" s="20"/>
    </row>
    <row r="44" spans="1:25" s="11" customFormat="1" ht="13.5" customHeight="1">
      <c r="A44" s="8"/>
      <c r="B44" s="193"/>
      <c r="C44" s="161"/>
      <c r="D44" s="161"/>
      <c r="E44" s="161"/>
      <c r="F44" s="161"/>
      <c r="G44" s="161"/>
      <c r="H44" s="194"/>
      <c r="I44" s="21"/>
      <c r="J44" s="229"/>
      <c r="K44" s="229"/>
      <c r="L44" s="229"/>
      <c r="M44" s="67" t="s">
        <v>38</v>
      </c>
      <c r="N44" s="213"/>
      <c r="O44" s="214"/>
      <c r="P44" s="214"/>
      <c r="Q44" s="214"/>
      <c r="R44" s="214"/>
      <c r="S44" s="214"/>
      <c r="T44" s="215"/>
      <c r="U44" s="68"/>
      <c r="V44" s="199"/>
      <c r="W44" s="199"/>
      <c r="X44" s="199"/>
      <c r="Y44" s="22" t="s">
        <v>38</v>
      </c>
    </row>
    <row r="45" spans="1:25" s="11" customFormat="1" ht="13.5" customHeight="1">
      <c r="A45" s="8"/>
      <c r="B45" s="195"/>
      <c r="C45" s="196"/>
      <c r="D45" s="196"/>
      <c r="E45" s="196"/>
      <c r="F45" s="196"/>
      <c r="G45" s="196"/>
      <c r="H45" s="197"/>
      <c r="I45" s="23"/>
      <c r="J45" s="230"/>
      <c r="K45" s="230"/>
      <c r="L45" s="230"/>
      <c r="M45" s="69"/>
      <c r="N45" s="216"/>
      <c r="O45" s="217"/>
      <c r="P45" s="217"/>
      <c r="Q45" s="217"/>
      <c r="R45" s="217"/>
      <c r="S45" s="217"/>
      <c r="T45" s="218"/>
      <c r="U45" s="70"/>
      <c r="V45" s="200"/>
      <c r="W45" s="200"/>
      <c r="X45" s="200"/>
      <c r="Y45" s="24"/>
    </row>
    <row r="46" spans="1:25" s="11" customFormat="1" ht="13.5" customHeight="1">
      <c r="A46" s="8"/>
      <c r="B46" s="190" t="s">
        <v>63</v>
      </c>
      <c r="C46" s="191"/>
      <c r="D46" s="191"/>
      <c r="E46" s="191"/>
      <c r="F46" s="191"/>
      <c r="G46" s="191"/>
      <c r="H46" s="192"/>
      <c r="I46" s="19"/>
      <c r="J46" s="228"/>
      <c r="K46" s="228"/>
      <c r="L46" s="228"/>
      <c r="M46" s="65"/>
      <c r="N46" s="210" t="s">
        <v>65</v>
      </c>
      <c r="O46" s="211"/>
      <c r="P46" s="211"/>
      <c r="Q46" s="211"/>
      <c r="R46" s="211"/>
      <c r="S46" s="211"/>
      <c r="T46" s="212"/>
      <c r="U46" s="71"/>
      <c r="V46" s="198">
        <v>985.52700000000004</v>
      </c>
      <c r="W46" s="198"/>
      <c r="X46" s="198"/>
      <c r="Y46" s="20"/>
    </row>
    <row r="47" spans="1:25" s="11" customFormat="1" ht="13.5" customHeight="1">
      <c r="A47" s="8"/>
      <c r="B47" s="193"/>
      <c r="C47" s="161"/>
      <c r="D47" s="161"/>
      <c r="E47" s="161"/>
      <c r="F47" s="161"/>
      <c r="G47" s="161"/>
      <c r="H47" s="194"/>
      <c r="I47" s="21"/>
      <c r="J47" s="229"/>
      <c r="K47" s="229"/>
      <c r="L47" s="229"/>
      <c r="M47" s="67" t="s">
        <v>39</v>
      </c>
      <c r="N47" s="213"/>
      <c r="O47" s="214"/>
      <c r="P47" s="214"/>
      <c r="Q47" s="214"/>
      <c r="R47" s="214"/>
      <c r="S47" s="214"/>
      <c r="T47" s="215"/>
      <c r="U47" s="68"/>
      <c r="V47" s="199"/>
      <c r="W47" s="199"/>
      <c r="X47" s="199"/>
      <c r="Y47" s="22" t="s">
        <v>39</v>
      </c>
    </row>
    <row r="48" spans="1:25" s="11" customFormat="1" ht="13.5" customHeight="1">
      <c r="A48" s="8"/>
      <c r="B48" s="195"/>
      <c r="C48" s="196"/>
      <c r="D48" s="196"/>
      <c r="E48" s="196"/>
      <c r="F48" s="196"/>
      <c r="G48" s="196"/>
      <c r="H48" s="197"/>
      <c r="I48" s="23"/>
      <c r="J48" s="230"/>
      <c r="K48" s="230"/>
      <c r="L48" s="230"/>
      <c r="M48" s="69"/>
      <c r="N48" s="216"/>
      <c r="O48" s="217"/>
      <c r="P48" s="217"/>
      <c r="Q48" s="217"/>
      <c r="R48" s="217"/>
      <c r="S48" s="217"/>
      <c r="T48" s="218"/>
      <c r="U48" s="70"/>
      <c r="V48" s="200"/>
      <c r="W48" s="200"/>
      <c r="X48" s="200"/>
      <c r="Y48" s="24"/>
    </row>
    <row r="49" spans="1:25" s="11" customFormat="1" ht="13.5" customHeight="1">
      <c r="A49" s="8"/>
      <c r="B49" s="201" t="s">
        <v>69</v>
      </c>
      <c r="C49" s="202"/>
      <c r="D49" s="202"/>
      <c r="E49" s="202"/>
      <c r="F49" s="202"/>
      <c r="G49" s="202"/>
      <c r="H49" s="203"/>
      <c r="I49" s="19"/>
      <c r="J49" s="228"/>
      <c r="K49" s="228"/>
      <c r="L49" s="228"/>
      <c r="M49" s="65"/>
      <c r="N49" s="210" t="s">
        <v>66</v>
      </c>
      <c r="O49" s="211"/>
      <c r="P49" s="211"/>
      <c r="Q49" s="211"/>
      <c r="R49" s="211"/>
      <c r="S49" s="211"/>
      <c r="T49" s="212"/>
      <c r="U49" s="71"/>
      <c r="V49" s="228"/>
      <c r="W49" s="228"/>
      <c r="X49" s="228"/>
      <c r="Y49" s="20"/>
    </row>
    <row r="50" spans="1:25" s="11" customFormat="1" ht="13.5" customHeight="1">
      <c r="A50" s="8"/>
      <c r="B50" s="204"/>
      <c r="C50" s="205"/>
      <c r="D50" s="205"/>
      <c r="E50" s="205"/>
      <c r="F50" s="205"/>
      <c r="G50" s="205"/>
      <c r="H50" s="206"/>
      <c r="I50" s="21"/>
      <c r="J50" s="229"/>
      <c r="K50" s="229"/>
      <c r="L50" s="229"/>
      <c r="M50" s="67" t="s">
        <v>40</v>
      </c>
      <c r="N50" s="213"/>
      <c r="O50" s="214"/>
      <c r="P50" s="214"/>
      <c r="Q50" s="214"/>
      <c r="R50" s="214"/>
      <c r="S50" s="214"/>
      <c r="T50" s="215"/>
      <c r="U50" s="68"/>
      <c r="V50" s="229"/>
      <c r="W50" s="229"/>
      <c r="X50" s="229"/>
      <c r="Y50" s="22" t="s">
        <v>40</v>
      </c>
    </row>
    <row r="51" spans="1:25" s="11" customFormat="1" ht="13.5" customHeight="1">
      <c r="A51" s="8"/>
      <c r="B51" s="207"/>
      <c r="C51" s="208"/>
      <c r="D51" s="208"/>
      <c r="E51" s="208"/>
      <c r="F51" s="208"/>
      <c r="G51" s="208"/>
      <c r="H51" s="209"/>
      <c r="I51" s="23"/>
      <c r="J51" s="230"/>
      <c r="K51" s="230"/>
      <c r="L51" s="230"/>
      <c r="M51" s="69"/>
      <c r="N51" s="216"/>
      <c r="O51" s="217"/>
      <c r="P51" s="217"/>
      <c r="Q51" s="217"/>
      <c r="R51" s="217"/>
      <c r="S51" s="217"/>
      <c r="T51" s="218"/>
      <c r="U51" s="70"/>
      <c r="V51" s="230"/>
      <c r="W51" s="230"/>
      <c r="X51" s="230"/>
      <c r="Y51" s="24"/>
    </row>
    <row r="52" spans="1:25" s="11" customFormat="1" ht="13.5" customHeight="1">
      <c r="A52" s="8"/>
      <c r="B52" s="201" t="s">
        <v>67</v>
      </c>
      <c r="C52" s="202"/>
      <c r="D52" s="202"/>
      <c r="E52" s="202"/>
      <c r="F52" s="202"/>
      <c r="G52" s="202"/>
      <c r="H52" s="203"/>
      <c r="I52" s="21"/>
      <c r="J52" s="228"/>
      <c r="K52" s="228"/>
      <c r="L52" s="228"/>
      <c r="M52" s="65"/>
      <c r="N52" s="219" t="s">
        <v>68</v>
      </c>
      <c r="O52" s="220"/>
      <c r="P52" s="220"/>
      <c r="Q52" s="220"/>
      <c r="R52" s="220"/>
      <c r="S52" s="220"/>
      <c r="T52" s="221"/>
      <c r="U52" s="68"/>
      <c r="V52" s="228"/>
      <c r="W52" s="228"/>
      <c r="X52" s="228"/>
      <c r="Y52" s="20"/>
    </row>
    <row r="53" spans="1:25" s="11" customFormat="1" ht="13.5" customHeight="1">
      <c r="A53" s="8"/>
      <c r="B53" s="204"/>
      <c r="C53" s="205"/>
      <c r="D53" s="205"/>
      <c r="E53" s="205"/>
      <c r="F53" s="205"/>
      <c r="G53" s="205"/>
      <c r="H53" s="206"/>
      <c r="I53" s="21"/>
      <c r="J53" s="229"/>
      <c r="K53" s="229"/>
      <c r="L53" s="229"/>
      <c r="M53" s="67" t="s">
        <v>40</v>
      </c>
      <c r="N53" s="222"/>
      <c r="O53" s="223"/>
      <c r="P53" s="223"/>
      <c r="Q53" s="223"/>
      <c r="R53" s="223"/>
      <c r="S53" s="223"/>
      <c r="T53" s="224"/>
      <c r="U53" s="68"/>
      <c r="V53" s="229"/>
      <c r="W53" s="229"/>
      <c r="X53" s="229"/>
      <c r="Y53" s="22" t="s">
        <v>40</v>
      </c>
    </row>
    <row r="54" spans="1:25" s="11" customFormat="1" ht="13.5" customHeight="1">
      <c r="A54" s="8"/>
      <c r="B54" s="207"/>
      <c r="C54" s="208"/>
      <c r="D54" s="208"/>
      <c r="E54" s="208"/>
      <c r="F54" s="208"/>
      <c r="G54" s="208"/>
      <c r="H54" s="209"/>
      <c r="I54" s="21"/>
      <c r="J54" s="230"/>
      <c r="K54" s="230"/>
      <c r="L54" s="230"/>
      <c r="M54" s="69"/>
      <c r="N54" s="225"/>
      <c r="O54" s="226"/>
      <c r="P54" s="226"/>
      <c r="Q54" s="226"/>
      <c r="R54" s="226"/>
      <c r="S54" s="226"/>
      <c r="T54" s="227"/>
      <c r="U54" s="70"/>
      <c r="V54" s="230"/>
      <c r="W54" s="230"/>
      <c r="X54" s="230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193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topLeftCell="G10" zoomScaleNormal="100" zoomScaleSheetLayoutView="100" workbookViewId="0">
      <selection activeCell="N34" sqref="N34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199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19.122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18.573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19.122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19.122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19.122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17.888000000000002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18.573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17.888000000000002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65DB1-90A8-4F26-8C76-B2796A3A88C4}">
  <dimension ref="A1:AM66"/>
  <sheetViews>
    <sheetView view="pageBreakPreview" topLeftCell="A16" zoomScaleNormal="100" zoomScaleSheetLayoutView="100" workbookViewId="0">
      <selection activeCell="I30" sqref="I30:K3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200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19.216999999999999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19.216999999999999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19.216999999999999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19.216999999999999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19.216999999999999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19.216999999999999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19.216999999999999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19.216999999999999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3936F-5DF1-4FDC-93CB-ECC6D9012DAD}">
  <dimension ref="A1:AM66"/>
  <sheetViews>
    <sheetView view="pageBreakPreview" topLeftCell="A16" zoomScaleNormal="100" zoomScaleSheetLayoutView="100" workbookViewId="0">
      <selection activeCell="M33" sqref="M33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201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168.54300000000001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168.54300000000001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168.54300000000001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168.54300000000001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168.54300000000001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88.724999999999994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168.54300000000001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88.724999999999994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7E6-E568-4179-993C-C96ECD301D66}">
  <dimension ref="A1:AM66"/>
  <sheetViews>
    <sheetView view="pageBreakPreview" topLeftCell="A10" zoomScaleNormal="100" zoomScaleSheetLayoutView="100" workbookViewId="0">
      <selection activeCell="I30" sqref="I30:K3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202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4.6100000000000003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3.601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4.6100000000000003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4.6100000000000003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4.6100000000000003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1.43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3.601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1.43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366B-5CDB-487B-9C46-4DBCE1FCEBD1}">
  <dimension ref="A1:AM66"/>
  <sheetViews>
    <sheetView view="pageBreakPreview" topLeftCell="A13" zoomScaleNormal="100" zoomScaleSheetLayoutView="100" workbookViewId="0">
      <selection activeCell="I30" sqref="I30:K3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203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6.4829999999999997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6.4829999999999997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6.4829999999999997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6.4829999999999997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6.4829999999999997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5.9130000000000003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6.4829999999999997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5.9130000000000003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BC7B7-4CD6-426D-B889-5427AE851787}">
  <dimension ref="A1:AM66"/>
  <sheetViews>
    <sheetView view="pageBreakPreview" topLeftCell="A10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204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50.09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41.628999999999998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50.09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50.09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50.09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47.128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41.628999999999998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47.128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50BE-21EA-478E-B580-DFDE76F589B9}">
  <dimension ref="A1:AM66"/>
  <sheetViews>
    <sheetView view="pageBreakPreview" topLeftCell="A10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205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334.22699999999998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276">
        <v>331.57</v>
      </c>
      <c r="AI16" s="276"/>
      <c r="AJ16" s="277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278"/>
      <c r="AI17" s="278"/>
      <c r="AJ17" s="279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334.22699999999998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334.22699999999998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334.22699999999998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171.72900000000001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254">
        <f>AH16</f>
        <v>331.57</v>
      </c>
      <c r="J32" s="254"/>
      <c r="K32" s="255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256"/>
      <c r="J33" s="256"/>
      <c r="K33" s="25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171.72900000000001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9A39-6372-47F4-BAF7-BBD1A43249AC}">
  <dimension ref="A1:AM66"/>
  <sheetViews>
    <sheetView view="pageBreakPreview" topLeftCell="A10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5" customHeight="1">
      <c r="B2" s="114"/>
      <c r="C2" s="294" t="s">
        <v>15</v>
      </c>
      <c r="D2" s="295"/>
      <c r="E2" s="295"/>
      <c r="F2" s="295"/>
      <c r="G2" s="295"/>
      <c r="H2" s="295"/>
      <c r="I2" s="295"/>
      <c r="J2" s="295"/>
      <c r="K2" s="295"/>
      <c r="L2" s="295"/>
      <c r="M2" s="296"/>
      <c r="N2" s="115" t="s">
        <v>16</v>
      </c>
      <c r="O2" s="59"/>
      <c r="P2" s="59"/>
      <c r="Q2" s="59"/>
      <c r="R2" s="59"/>
      <c r="S2" s="59"/>
      <c r="T2" s="298" t="s">
        <v>206</v>
      </c>
      <c r="U2" s="298"/>
      <c r="V2" s="298"/>
      <c r="W2" s="298"/>
      <c r="X2" s="298"/>
      <c r="Y2" s="298"/>
      <c r="Z2" s="298"/>
      <c r="AA2" s="298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19"/>
      <c r="P3" s="319"/>
      <c r="Q3" s="319"/>
      <c r="R3" s="319"/>
      <c r="S3" s="319"/>
      <c r="T3" s="319"/>
      <c r="U3" s="31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24" t="s">
        <v>18</v>
      </c>
      <c r="P6" s="325"/>
      <c r="Q6" s="325"/>
      <c r="R6" s="326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64" t="s">
        <v>17</v>
      </c>
      <c r="J7" s="265"/>
      <c r="K7" s="265"/>
      <c r="L7" s="266"/>
      <c r="M7" s="63"/>
      <c r="N7" s="63"/>
      <c r="O7" s="327"/>
      <c r="P7" s="328"/>
      <c r="Q7" s="328"/>
      <c r="R7" s="32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7"/>
      <c r="J8" s="268"/>
      <c r="K8" s="268"/>
      <c r="L8" s="269"/>
      <c r="M8" s="63"/>
      <c r="N8" s="122"/>
      <c r="O8" s="75" t="s">
        <v>42</v>
      </c>
      <c r="P8" s="237"/>
      <c r="Q8" s="237"/>
      <c r="R8" s="238"/>
      <c r="W8" s="63"/>
      <c r="X8" s="63"/>
      <c r="Y8" s="63"/>
      <c r="Z8" s="63"/>
      <c r="AA8" s="330" t="s">
        <v>19</v>
      </c>
      <c r="AB8" s="331"/>
      <c r="AC8" s="331"/>
      <c r="AD8" s="332"/>
      <c r="AE8" s="63"/>
      <c r="AF8" s="63"/>
      <c r="AK8" s="12"/>
      <c r="AL8" s="10"/>
    </row>
    <row r="9" spans="2:39">
      <c r="B9" s="8"/>
      <c r="C9" s="258" t="s">
        <v>20</v>
      </c>
      <c r="D9" s="259"/>
      <c r="E9" s="259"/>
      <c r="F9" s="260"/>
      <c r="G9" s="55"/>
      <c r="H9" s="56"/>
      <c r="I9" s="63"/>
      <c r="J9" s="63"/>
      <c r="K9" s="63"/>
      <c r="L9" s="63"/>
      <c r="M9" s="63"/>
      <c r="N9" s="123"/>
      <c r="O9" s="79"/>
      <c r="P9" s="239"/>
      <c r="Q9" s="239"/>
      <c r="R9" s="240"/>
      <c r="W9" s="63"/>
      <c r="X9" s="63"/>
      <c r="Y9" s="63"/>
      <c r="Z9" s="64"/>
      <c r="AA9" s="333"/>
      <c r="AB9" s="334"/>
      <c r="AC9" s="334"/>
      <c r="AD9" s="335"/>
      <c r="AE9" s="63"/>
      <c r="AF9" s="109"/>
      <c r="AK9" s="12"/>
      <c r="AL9" s="10"/>
    </row>
    <row r="10" spans="2:39">
      <c r="B10" s="8"/>
      <c r="C10" s="261"/>
      <c r="D10" s="262"/>
      <c r="E10" s="262"/>
      <c r="F10" s="26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7"/>
      <c r="AC10" s="237"/>
      <c r="AD10" s="23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70" t="s">
        <v>50</v>
      </c>
      <c r="J11" s="271"/>
      <c r="K11" s="271"/>
      <c r="L11" s="272"/>
      <c r="M11" s="73"/>
      <c r="N11" s="77"/>
      <c r="O11" s="313" t="s">
        <v>22</v>
      </c>
      <c r="P11" s="314"/>
      <c r="Q11" s="314"/>
      <c r="R11" s="315"/>
      <c r="Y11" s="73"/>
      <c r="Z11" s="77"/>
      <c r="AA11" s="79"/>
      <c r="AB11" s="239"/>
      <c r="AC11" s="239"/>
      <c r="AD11" s="24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3"/>
      <c r="J12" s="274"/>
      <c r="K12" s="274"/>
      <c r="L12" s="275"/>
      <c r="M12" s="80"/>
      <c r="N12" s="79"/>
      <c r="O12" s="316"/>
      <c r="P12" s="317"/>
      <c r="Q12" s="317"/>
      <c r="R12" s="31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76">
        <v>27.463999999999999</v>
      </c>
      <c r="K13" s="276"/>
      <c r="L13" s="277"/>
      <c r="M13" s="82"/>
      <c r="N13" s="76"/>
      <c r="O13" s="75" t="s">
        <v>24</v>
      </c>
      <c r="P13" s="237"/>
      <c r="Q13" s="237"/>
      <c r="R13" s="238"/>
      <c r="S13" s="72"/>
      <c r="T13" s="72"/>
      <c r="Y13" s="73"/>
      <c r="AE13" s="72"/>
      <c r="AF13" s="72"/>
      <c r="AG13" s="336" t="s">
        <v>58</v>
      </c>
      <c r="AH13" s="337"/>
      <c r="AI13" s="337"/>
      <c r="AJ13" s="33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78"/>
      <c r="K14" s="278"/>
      <c r="L14" s="279"/>
      <c r="M14" s="73"/>
      <c r="N14" s="105"/>
      <c r="O14" s="79"/>
      <c r="P14" s="239"/>
      <c r="Q14" s="239"/>
      <c r="R14" s="240"/>
      <c r="S14" s="72"/>
      <c r="T14" s="72"/>
      <c r="U14" s="72"/>
      <c r="V14" s="72"/>
      <c r="W14" s="72"/>
      <c r="X14" s="72"/>
      <c r="Y14" s="73"/>
      <c r="AE14" s="72"/>
      <c r="AF14" s="72"/>
      <c r="AG14" s="339"/>
      <c r="AH14" s="340"/>
      <c r="AI14" s="340"/>
      <c r="AJ14" s="34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42"/>
      <c r="AH15" s="343"/>
      <c r="AI15" s="343"/>
      <c r="AJ15" s="34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97" t="s">
        <v>55</v>
      </c>
      <c r="P16" s="271"/>
      <c r="Q16" s="271"/>
      <c r="R16" s="272"/>
      <c r="S16" s="72"/>
      <c r="T16" s="72"/>
      <c r="U16" s="307" t="s">
        <v>27</v>
      </c>
      <c r="V16" s="308"/>
      <c r="W16" s="308"/>
      <c r="X16" s="309"/>
      <c r="Y16" s="73"/>
      <c r="Z16" s="77"/>
      <c r="AA16" s="241" t="s">
        <v>23</v>
      </c>
      <c r="AB16" s="299"/>
      <c r="AC16" s="299"/>
      <c r="AD16" s="300"/>
      <c r="AE16" s="73"/>
      <c r="AF16" s="76"/>
      <c r="AG16" s="77" t="s">
        <v>44</v>
      </c>
      <c r="AH16" s="349">
        <v>0</v>
      </c>
      <c r="AI16" s="349"/>
      <c r="AJ16" s="350"/>
      <c r="AK16" s="78"/>
      <c r="AL16" s="10"/>
    </row>
    <row r="17" spans="1:38">
      <c r="B17" s="8"/>
      <c r="C17" s="247" t="s">
        <v>6</v>
      </c>
      <c r="D17" s="248"/>
      <c r="E17" s="248"/>
      <c r="F17" s="248"/>
      <c r="G17" s="248"/>
      <c r="H17" s="249"/>
      <c r="I17" s="250" t="s">
        <v>26</v>
      </c>
      <c r="J17" s="251"/>
      <c r="K17" s="252"/>
      <c r="L17" s="72"/>
      <c r="M17" s="73"/>
      <c r="N17" s="77"/>
      <c r="O17" s="273"/>
      <c r="P17" s="274"/>
      <c r="Q17" s="274"/>
      <c r="R17" s="275"/>
      <c r="S17" s="84"/>
      <c r="T17" s="85"/>
      <c r="U17" s="310"/>
      <c r="V17" s="311"/>
      <c r="W17" s="311"/>
      <c r="X17" s="312"/>
      <c r="Y17" s="83"/>
      <c r="Z17" s="83"/>
      <c r="AA17" s="301"/>
      <c r="AB17" s="302"/>
      <c r="AC17" s="302"/>
      <c r="AD17" s="303"/>
      <c r="AE17" s="73"/>
      <c r="AF17" s="87"/>
      <c r="AG17" s="79"/>
      <c r="AH17" s="351"/>
      <c r="AI17" s="351"/>
      <c r="AJ17" s="352"/>
      <c r="AK17" s="68"/>
      <c r="AL17" s="10"/>
    </row>
    <row r="18" spans="1:38">
      <c r="B18" s="8"/>
      <c r="C18" s="253" t="s">
        <v>70</v>
      </c>
      <c r="D18" s="253"/>
      <c r="E18" s="253"/>
      <c r="F18" s="253"/>
      <c r="G18" s="253"/>
      <c r="H18" s="253"/>
      <c r="I18" s="254">
        <f>J13</f>
        <v>27.463999999999999</v>
      </c>
      <c r="J18" s="254"/>
      <c r="K18" s="255"/>
      <c r="L18" s="72"/>
      <c r="M18" s="73"/>
      <c r="N18" s="76"/>
      <c r="O18" s="75" t="s">
        <v>29</v>
      </c>
      <c r="P18" s="237"/>
      <c r="Q18" s="237"/>
      <c r="R18" s="238"/>
      <c r="S18" s="82"/>
      <c r="T18" s="76"/>
      <c r="U18" s="75" t="s">
        <v>30</v>
      </c>
      <c r="V18" s="237"/>
      <c r="W18" s="237"/>
      <c r="X18" s="238"/>
      <c r="Y18" s="73"/>
      <c r="Z18" s="76"/>
      <c r="AA18" s="304"/>
      <c r="AB18" s="305"/>
      <c r="AC18" s="305"/>
      <c r="AD18" s="30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3"/>
      <c r="D19" s="253"/>
      <c r="E19" s="253"/>
      <c r="F19" s="253"/>
      <c r="G19" s="253"/>
      <c r="H19" s="253"/>
      <c r="I19" s="256"/>
      <c r="J19" s="256"/>
      <c r="K19" s="257"/>
      <c r="L19" s="72"/>
      <c r="M19" s="73"/>
      <c r="N19" s="105"/>
      <c r="O19" s="79"/>
      <c r="P19" s="239"/>
      <c r="Q19" s="239"/>
      <c r="R19" s="240"/>
      <c r="S19" s="73"/>
      <c r="T19" s="77"/>
      <c r="U19" s="79"/>
      <c r="V19" s="239"/>
      <c r="W19" s="239"/>
      <c r="X19" s="240"/>
      <c r="Y19" s="73"/>
      <c r="Z19" s="77"/>
      <c r="AA19" s="77" t="s">
        <v>25</v>
      </c>
      <c r="AB19" s="320"/>
      <c r="AC19" s="320"/>
      <c r="AD19" s="321"/>
      <c r="AE19" s="73"/>
      <c r="AF19" s="77"/>
      <c r="AK19" s="78"/>
      <c r="AL19" s="10"/>
    </row>
    <row r="20" spans="1:38" ht="13" customHeight="1">
      <c r="B20" s="8"/>
      <c r="C20" s="280" t="s">
        <v>113</v>
      </c>
      <c r="D20" s="253"/>
      <c r="E20" s="253"/>
      <c r="F20" s="253"/>
      <c r="G20" s="253"/>
      <c r="H20" s="253"/>
      <c r="I20" s="281">
        <f>P8+AB10</f>
        <v>0</v>
      </c>
      <c r="J20" s="281"/>
      <c r="K20" s="282"/>
      <c r="L20" s="72"/>
      <c r="M20" s="73"/>
      <c r="N20" s="77"/>
      <c r="P20" s="124"/>
      <c r="T20" s="114"/>
      <c r="Y20" s="73"/>
      <c r="Z20" s="77"/>
      <c r="AA20" s="79"/>
      <c r="AB20" s="322"/>
      <c r="AC20" s="322"/>
      <c r="AD20" s="323"/>
      <c r="AE20" s="73"/>
      <c r="AF20" s="77"/>
      <c r="AG20" s="241" t="s">
        <v>59</v>
      </c>
      <c r="AH20" s="299"/>
      <c r="AI20" s="299"/>
      <c r="AJ20" s="300"/>
      <c r="AK20" s="78"/>
      <c r="AL20" s="10"/>
    </row>
    <row r="21" spans="1:38" ht="13.5" customHeight="1">
      <c r="B21" s="8"/>
      <c r="C21" s="253"/>
      <c r="D21" s="253"/>
      <c r="E21" s="253"/>
      <c r="F21" s="253"/>
      <c r="G21" s="253"/>
      <c r="H21" s="253"/>
      <c r="I21" s="283"/>
      <c r="J21" s="283"/>
      <c r="K21" s="284"/>
      <c r="L21" s="72"/>
      <c r="M21" s="73"/>
      <c r="N21" s="77"/>
      <c r="O21" s="297" t="s">
        <v>31</v>
      </c>
      <c r="P21" s="271"/>
      <c r="Q21" s="271"/>
      <c r="R21" s="272"/>
      <c r="S21" s="73"/>
      <c r="T21" s="77"/>
      <c r="U21" s="297" t="s">
        <v>119</v>
      </c>
      <c r="V21" s="271"/>
      <c r="W21" s="271"/>
      <c r="X21" s="272"/>
      <c r="Y21" s="73"/>
      <c r="Z21" s="77"/>
      <c r="AA21" s="72"/>
      <c r="AB21" s="72"/>
      <c r="AC21" s="72"/>
      <c r="AD21" s="72"/>
      <c r="AE21" s="73"/>
      <c r="AF21" s="77"/>
      <c r="AG21" s="301"/>
      <c r="AH21" s="302"/>
      <c r="AI21" s="302"/>
      <c r="AJ21" s="303"/>
      <c r="AK21" s="78"/>
      <c r="AL21" s="10"/>
    </row>
    <row r="22" spans="1:38">
      <c r="B22" s="8"/>
      <c r="C22" s="253" t="s">
        <v>71</v>
      </c>
      <c r="D22" s="253"/>
      <c r="E22" s="253"/>
      <c r="F22" s="253"/>
      <c r="G22" s="253"/>
      <c r="H22" s="253"/>
      <c r="I22" s="281">
        <f>P23</f>
        <v>0</v>
      </c>
      <c r="J22" s="281"/>
      <c r="K22" s="282"/>
      <c r="L22" s="72"/>
      <c r="M22" s="73"/>
      <c r="N22" s="77"/>
      <c r="O22" s="273"/>
      <c r="P22" s="274"/>
      <c r="Q22" s="274"/>
      <c r="R22" s="275"/>
      <c r="S22" s="73"/>
      <c r="T22" s="80"/>
      <c r="U22" s="273"/>
      <c r="V22" s="274"/>
      <c r="W22" s="274"/>
      <c r="X22" s="275"/>
      <c r="Y22" s="73"/>
      <c r="Z22" s="77"/>
      <c r="AE22" s="73"/>
      <c r="AF22" s="77"/>
      <c r="AG22" s="304"/>
      <c r="AH22" s="305"/>
      <c r="AI22" s="305"/>
      <c r="AJ22" s="306"/>
      <c r="AK22" s="78"/>
      <c r="AL22" s="10"/>
    </row>
    <row r="23" spans="1:38" ht="13.5" customHeight="1">
      <c r="B23" s="8"/>
      <c r="C23" s="253"/>
      <c r="D23" s="253"/>
      <c r="E23" s="253"/>
      <c r="F23" s="253"/>
      <c r="G23" s="253"/>
      <c r="H23" s="253"/>
      <c r="I23" s="283"/>
      <c r="J23" s="283"/>
      <c r="K23" s="284"/>
      <c r="L23" s="72"/>
      <c r="M23" s="73"/>
      <c r="N23" s="77"/>
      <c r="O23" s="75" t="s">
        <v>33</v>
      </c>
      <c r="P23" s="237"/>
      <c r="Q23" s="237"/>
      <c r="R23" s="238"/>
      <c r="S23" s="72"/>
      <c r="T23" s="82"/>
      <c r="U23" s="75" t="s">
        <v>34</v>
      </c>
      <c r="V23" s="237"/>
      <c r="W23" s="237"/>
      <c r="X23" s="238"/>
      <c r="Y23" s="73"/>
      <c r="Z23" s="77"/>
      <c r="AA23" s="241" t="s">
        <v>56</v>
      </c>
      <c r="AB23" s="299"/>
      <c r="AC23" s="299"/>
      <c r="AD23" s="300"/>
      <c r="AE23" s="73"/>
      <c r="AF23" s="76"/>
      <c r="AG23" s="77" t="s">
        <v>28</v>
      </c>
      <c r="AH23" s="237"/>
      <c r="AI23" s="237"/>
      <c r="AJ23" s="238"/>
      <c r="AK23" s="78"/>
      <c r="AL23" s="10"/>
    </row>
    <row r="24" spans="1:38" ht="13" customHeight="1">
      <c r="B24" s="8"/>
      <c r="C24" s="280" t="s">
        <v>107</v>
      </c>
      <c r="D24" s="253"/>
      <c r="E24" s="253"/>
      <c r="F24" s="253"/>
      <c r="G24" s="253"/>
      <c r="H24" s="253"/>
      <c r="I24" s="281">
        <f>V23</f>
        <v>0</v>
      </c>
      <c r="J24" s="281"/>
      <c r="K24" s="282"/>
      <c r="L24" s="72"/>
      <c r="M24" s="73"/>
      <c r="N24" s="77"/>
      <c r="O24" s="79"/>
      <c r="P24" s="239"/>
      <c r="Q24" s="239"/>
      <c r="R24" s="240"/>
      <c r="S24" s="72"/>
      <c r="T24" s="72"/>
      <c r="U24" s="79"/>
      <c r="V24" s="239"/>
      <c r="W24" s="239"/>
      <c r="X24" s="240"/>
      <c r="Y24" s="73"/>
      <c r="Z24" s="77"/>
      <c r="AA24" s="301"/>
      <c r="AB24" s="302"/>
      <c r="AC24" s="302"/>
      <c r="AD24" s="303"/>
      <c r="AE24" s="73"/>
      <c r="AF24" s="87"/>
      <c r="AG24" s="79"/>
      <c r="AH24" s="239"/>
      <c r="AI24" s="239"/>
      <c r="AJ24" s="240"/>
      <c r="AK24" s="78"/>
      <c r="AL24" s="10"/>
    </row>
    <row r="25" spans="1:38">
      <c r="A25" t="s">
        <v>32</v>
      </c>
      <c r="B25" s="8"/>
      <c r="C25" s="253"/>
      <c r="D25" s="253"/>
      <c r="E25" s="253"/>
      <c r="F25" s="253"/>
      <c r="G25" s="253"/>
      <c r="H25" s="253"/>
      <c r="I25" s="283"/>
      <c r="J25" s="283"/>
      <c r="K25" s="284"/>
      <c r="L25" s="72"/>
      <c r="M25" s="73"/>
      <c r="N25" s="77"/>
      <c r="Y25" s="73"/>
      <c r="Z25" s="77"/>
      <c r="AA25" s="301"/>
      <c r="AB25" s="302"/>
      <c r="AC25" s="302"/>
      <c r="AD25" s="303"/>
      <c r="AE25" s="83"/>
      <c r="AF25" s="77"/>
      <c r="AG25" s="47"/>
      <c r="AJ25" s="47"/>
      <c r="AK25" s="78"/>
      <c r="AL25" s="10"/>
    </row>
    <row r="26" spans="1:38" ht="13" customHeight="1">
      <c r="B26" s="8"/>
      <c r="C26" s="280" t="s">
        <v>108</v>
      </c>
      <c r="D26" s="253"/>
      <c r="E26" s="253"/>
      <c r="F26" s="253"/>
      <c r="G26" s="253"/>
      <c r="H26" s="253"/>
      <c r="I26" s="281">
        <f>P13+AB19</f>
        <v>0</v>
      </c>
      <c r="J26" s="281"/>
      <c r="K26" s="282"/>
      <c r="L26" s="72"/>
      <c r="M26" s="73"/>
      <c r="N26" s="77"/>
      <c r="Y26" s="73"/>
      <c r="Z26" s="77"/>
      <c r="AA26" s="74" t="s">
        <v>45</v>
      </c>
      <c r="AB26" s="231">
        <v>27.463999999999999</v>
      </c>
      <c r="AC26" s="231"/>
      <c r="AD26" s="232"/>
      <c r="AE26" s="73"/>
      <c r="AF26" s="77"/>
      <c r="AG26" s="62"/>
      <c r="AJ26" s="62"/>
      <c r="AK26" s="78"/>
      <c r="AL26" s="10"/>
    </row>
    <row r="27" spans="1:38">
      <c r="B27" s="8"/>
      <c r="C27" s="253"/>
      <c r="D27" s="253"/>
      <c r="E27" s="253"/>
      <c r="F27" s="253"/>
      <c r="G27" s="253"/>
      <c r="H27" s="253"/>
      <c r="I27" s="283"/>
      <c r="J27" s="283"/>
      <c r="K27" s="28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33"/>
      <c r="AC27" s="233"/>
      <c r="AD27" s="234"/>
      <c r="AE27" s="105"/>
      <c r="AF27" s="77"/>
      <c r="AG27" s="241" t="s">
        <v>115</v>
      </c>
      <c r="AH27" s="299"/>
      <c r="AI27" s="299"/>
      <c r="AJ27" s="300"/>
      <c r="AK27" s="78"/>
      <c r="AL27" s="10"/>
    </row>
    <row r="28" spans="1:38">
      <c r="B28" s="8"/>
      <c r="C28" s="253" t="s">
        <v>72</v>
      </c>
      <c r="D28" s="253"/>
      <c r="E28" s="253"/>
      <c r="F28" s="253"/>
      <c r="G28" s="253"/>
      <c r="H28" s="253"/>
      <c r="I28" s="254">
        <f>AB26</f>
        <v>27.463999999999999</v>
      </c>
      <c r="J28" s="254"/>
      <c r="K28" s="25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5"/>
      <c r="AC28" s="235"/>
      <c r="AD28" s="236"/>
      <c r="AE28" s="72"/>
      <c r="AF28" s="87"/>
      <c r="AG28" s="301"/>
      <c r="AH28" s="302"/>
      <c r="AI28" s="302"/>
      <c r="AJ28" s="303"/>
      <c r="AK28" s="78"/>
      <c r="AL28" s="10"/>
    </row>
    <row r="29" spans="1:38" ht="13.5" customHeight="1">
      <c r="B29" s="8"/>
      <c r="C29" s="253"/>
      <c r="D29" s="253"/>
      <c r="E29" s="253"/>
      <c r="F29" s="253"/>
      <c r="G29" s="253"/>
      <c r="H29" s="253"/>
      <c r="I29" s="256"/>
      <c r="J29" s="256"/>
      <c r="K29" s="257"/>
      <c r="L29" s="72"/>
      <c r="M29" s="72"/>
      <c r="N29" s="72"/>
      <c r="Y29" s="72"/>
      <c r="Z29" s="72"/>
      <c r="AB29" s="48"/>
      <c r="AE29" s="72"/>
      <c r="AF29" s="83"/>
      <c r="AG29" s="304"/>
      <c r="AH29" s="305"/>
      <c r="AI29" s="305"/>
      <c r="AJ29" s="306"/>
      <c r="AK29" s="101" t="s">
        <v>46</v>
      </c>
      <c r="AL29" s="10"/>
    </row>
    <row r="30" spans="1:38" ht="13" customHeight="1">
      <c r="B30" s="8"/>
      <c r="C30" s="280" t="s">
        <v>109</v>
      </c>
      <c r="D30" s="253"/>
      <c r="E30" s="253"/>
      <c r="F30" s="253"/>
      <c r="G30" s="253"/>
      <c r="H30" s="253"/>
      <c r="I30" s="254">
        <f>AB34</f>
        <v>25.523</v>
      </c>
      <c r="J30" s="254"/>
      <c r="K30" s="25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7"/>
      <c r="AI30" s="237"/>
      <c r="AJ30" s="238"/>
      <c r="AK30" s="78"/>
      <c r="AL30" s="10"/>
    </row>
    <row r="31" spans="1:38" ht="13.5" customHeight="1">
      <c r="B31" s="8"/>
      <c r="C31" s="253"/>
      <c r="D31" s="253"/>
      <c r="E31" s="253"/>
      <c r="F31" s="253"/>
      <c r="G31" s="253"/>
      <c r="H31" s="253"/>
      <c r="I31" s="256"/>
      <c r="J31" s="256"/>
      <c r="K31" s="257"/>
      <c r="L31" s="72"/>
      <c r="M31" s="72"/>
      <c r="N31" s="81"/>
      <c r="Y31" s="81"/>
      <c r="Z31" s="72"/>
      <c r="AA31" s="241" t="s">
        <v>57</v>
      </c>
      <c r="AB31" s="242"/>
      <c r="AC31" s="242"/>
      <c r="AD31" s="243"/>
      <c r="AE31" s="72"/>
      <c r="AF31" s="102"/>
      <c r="AG31" s="79"/>
      <c r="AH31" s="239"/>
      <c r="AI31" s="239"/>
      <c r="AJ31" s="240"/>
      <c r="AK31" s="78"/>
      <c r="AL31" s="10"/>
    </row>
    <row r="32" spans="1:38" ht="13.5" customHeight="1">
      <c r="B32" s="8"/>
      <c r="C32" s="280" t="s">
        <v>110</v>
      </c>
      <c r="D32" s="253"/>
      <c r="E32" s="253"/>
      <c r="F32" s="253"/>
      <c r="G32" s="253"/>
      <c r="H32" s="253"/>
      <c r="I32" s="345">
        <f>AH16</f>
        <v>0</v>
      </c>
      <c r="J32" s="345"/>
      <c r="K32" s="346"/>
      <c r="L32" s="72"/>
      <c r="M32" s="81"/>
      <c r="N32" s="72"/>
      <c r="Y32" s="81"/>
      <c r="Z32" s="72"/>
      <c r="AA32" s="244"/>
      <c r="AB32" s="245"/>
      <c r="AC32" s="245"/>
      <c r="AD32" s="246"/>
      <c r="AE32" s="72"/>
      <c r="AF32" s="72"/>
      <c r="AK32" s="78"/>
      <c r="AL32" s="10"/>
    </row>
    <row r="33" spans="2:38">
      <c r="B33" s="8"/>
      <c r="C33" s="253"/>
      <c r="D33" s="253"/>
      <c r="E33" s="253"/>
      <c r="F33" s="253"/>
      <c r="G33" s="253"/>
      <c r="H33" s="253"/>
      <c r="I33" s="347"/>
      <c r="J33" s="347"/>
      <c r="K33" s="348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44"/>
      <c r="AB33" s="245"/>
      <c r="AC33" s="245"/>
      <c r="AD33" s="246"/>
      <c r="AE33" s="72"/>
      <c r="AF33" s="72"/>
      <c r="AK33" s="78"/>
      <c r="AL33" s="10"/>
    </row>
    <row r="34" spans="2:38" ht="13" customHeight="1">
      <c r="B34" s="8"/>
      <c r="C34" s="280" t="s">
        <v>111</v>
      </c>
      <c r="D34" s="253"/>
      <c r="E34" s="253"/>
      <c r="F34" s="253"/>
      <c r="G34" s="253"/>
      <c r="H34" s="253"/>
      <c r="I34" s="281">
        <f>AH23</f>
        <v>0</v>
      </c>
      <c r="J34" s="281"/>
      <c r="K34" s="282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31">
        <v>25.523</v>
      </c>
      <c r="AC34" s="231"/>
      <c r="AD34" s="232"/>
      <c r="AE34" s="72"/>
      <c r="AF34" s="72"/>
      <c r="AK34" s="78"/>
      <c r="AL34" s="10"/>
    </row>
    <row r="35" spans="2:38" ht="13.5" customHeight="1">
      <c r="B35" s="8"/>
      <c r="C35" s="253"/>
      <c r="D35" s="253"/>
      <c r="E35" s="253"/>
      <c r="F35" s="253"/>
      <c r="G35" s="253"/>
      <c r="H35" s="253"/>
      <c r="I35" s="283"/>
      <c r="J35" s="283"/>
      <c r="K35" s="28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33"/>
      <c r="AC35" s="233"/>
      <c r="AD35" s="234"/>
      <c r="AE35" s="72"/>
      <c r="AF35" s="72"/>
      <c r="AK35" s="78"/>
      <c r="AL35" s="10"/>
    </row>
    <row r="36" spans="2:38" ht="13.5" customHeight="1">
      <c r="B36" s="8"/>
      <c r="C36" s="280" t="s">
        <v>112</v>
      </c>
      <c r="D36" s="280"/>
      <c r="E36" s="280"/>
      <c r="F36" s="280"/>
      <c r="G36" s="280"/>
      <c r="H36" s="280"/>
      <c r="I36" s="285">
        <f>AH30</f>
        <v>0</v>
      </c>
      <c r="J36" s="286"/>
      <c r="K36" s="287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33"/>
      <c r="AC36" s="233"/>
      <c r="AD36" s="234"/>
      <c r="AE36" s="86"/>
      <c r="AF36" s="81"/>
      <c r="AK36" s="78"/>
      <c r="AL36" s="10"/>
    </row>
    <row r="37" spans="2:38" ht="13.5" customHeight="1">
      <c r="B37" s="8"/>
      <c r="C37" s="280"/>
      <c r="D37" s="280"/>
      <c r="E37" s="280"/>
      <c r="F37" s="280"/>
      <c r="G37" s="280"/>
      <c r="H37" s="280"/>
      <c r="I37" s="288"/>
      <c r="J37" s="289"/>
      <c r="K37" s="290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35"/>
      <c r="AC37" s="235"/>
      <c r="AD37" s="23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0"/>
      <c r="D38" s="280"/>
      <c r="E38" s="280"/>
      <c r="F38" s="280"/>
      <c r="G38" s="280"/>
      <c r="H38" s="280"/>
      <c r="I38" s="291"/>
      <c r="J38" s="292"/>
      <c r="K38" s="293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13" zoomScale="80" zoomScaleNormal="70" zoomScaleSheetLayoutView="80" workbookViewId="0">
      <selection activeCell="D31" sqref="D31"/>
    </sheetView>
  </sheetViews>
  <sheetFormatPr defaultColWidth="10.26953125" defaultRowHeight="16.5"/>
  <cols>
    <col min="1" max="1" width="4.6328125" style="132" customWidth="1"/>
    <col min="2" max="2" width="5.6328125" style="131" customWidth="1"/>
    <col min="3" max="3" width="15.6328125" style="131" customWidth="1"/>
    <col min="4" max="4" width="12.453125" style="131" bestFit="1" customWidth="1"/>
    <col min="5" max="18" width="11.7265625" style="131" customWidth="1"/>
    <col min="19" max="16384" width="10.26953125" style="131"/>
  </cols>
  <sheetData>
    <row r="1" spans="1:18" ht="141.75" customHeight="1"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</row>
    <row r="2" spans="1:18" ht="22.5" customHeight="1">
      <c r="A2" s="148" t="s">
        <v>190</v>
      </c>
      <c r="L2" s="149"/>
      <c r="M2" s="149"/>
      <c r="N2" s="150"/>
      <c r="O2" s="150"/>
      <c r="P2" s="150"/>
      <c r="Q2" s="150"/>
      <c r="R2" s="147" t="s">
        <v>189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188</v>
      </c>
    </row>
    <row r="4" spans="1:18" ht="17.25" customHeight="1">
      <c r="B4" s="144"/>
      <c r="C4" s="143"/>
      <c r="D4" s="364" t="s">
        <v>187</v>
      </c>
      <c r="E4" s="142" t="s">
        <v>186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65"/>
      <c r="E5" s="355" t="s">
        <v>185</v>
      </c>
      <c r="F5" s="355" t="s">
        <v>184</v>
      </c>
      <c r="G5" s="355" t="s">
        <v>183</v>
      </c>
      <c r="H5" s="362" t="s">
        <v>182</v>
      </c>
      <c r="I5" s="138"/>
      <c r="J5" s="355" t="s">
        <v>181</v>
      </c>
      <c r="K5" s="355" t="s">
        <v>180</v>
      </c>
      <c r="L5" s="355" t="s">
        <v>179</v>
      </c>
      <c r="M5" s="360" t="s">
        <v>178</v>
      </c>
      <c r="N5" s="362" t="s">
        <v>177</v>
      </c>
      <c r="O5" s="139"/>
      <c r="P5" s="139"/>
      <c r="Q5" s="139"/>
      <c r="R5" s="138"/>
    </row>
    <row r="6" spans="1:18" ht="95.25" customHeight="1">
      <c r="B6" s="137" t="s">
        <v>176</v>
      </c>
      <c r="C6" s="136"/>
      <c r="D6" s="366"/>
      <c r="E6" s="356"/>
      <c r="F6" s="356"/>
      <c r="G6" s="356"/>
      <c r="H6" s="356"/>
      <c r="I6" s="135" t="s">
        <v>175</v>
      </c>
      <c r="J6" s="356"/>
      <c r="K6" s="356"/>
      <c r="L6" s="356"/>
      <c r="M6" s="361"/>
      <c r="N6" s="356"/>
      <c r="O6" s="135" t="s">
        <v>174</v>
      </c>
      <c r="P6" s="135" t="s">
        <v>173</v>
      </c>
      <c r="Q6" s="135" t="s">
        <v>172</v>
      </c>
      <c r="R6" s="135" t="s">
        <v>171</v>
      </c>
    </row>
    <row r="7" spans="1:18" ht="20.25" customHeight="1">
      <c r="B7" s="353" t="s">
        <v>170</v>
      </c>
      <c r="C7" s="354"/>
      <c r="D7" s="155"/>
      <c r="E7" s="154"/>
      <c r="F7" s="152"/>
      <c r="G7" s="152"/>
      <c r="H7" s="152"/>
      <c r="I7" s="152"/>
      <c r="J7" s="152"/>
      <c r="K7" s="152"/>
      <c r="L7" s="152"/>
      <c r="M7" s="152"/>
      <c r="N7" s="154"/>
      <c r="O7" s="154"/>
      <c r="P7" s="154"/>
      <c r="Q7" s="152"/>
      <c r="R7" s="152"/>
    </row>
    <row r="8" spans="1:18" ht="20.25" customHeight="1">
      <c r="B8" s="353" t="s">
        <v>169</v>
      </c>
      <c r="C8" s="354"/>
      <c r="D8" s="155"/>
      <c r="E8" s="154"/>
      <c r="F8" s="152"/>
      <c r="G8" s="152"/>
      <c r="H8" s="152"/>
      <c r="I8" s="152"/>
      <c r="J8" s="152"/>
      <c r="K8" s="152"/>
      <c r="L8" s="152"/>
      <c r="M8" s="152"/>
      <c r="N8" s="154"/>
      <c r="O8" s="154"/>
      <c r="P8" s="154"/>
      <c r="Q8" s="152"/>
      <c r="R8" s="152"/>
    </row>
    <row r="9" spans="1:18" ht="20.25" customHeight="1">
      <c r="B9" s="353" t="s">
        <v>168</v>
      </c>
      <c r="C9" s="354"/>
      <c r="D9" s="155"/>
      <c r="E9" s="154"/>
      <c r="F9" s="152"/>
      <c r="G9" s="152"/>
      <c r="H9" s="152"/>
      <c r="I9" s="152"/>
      <c r="J9" s="152"/>
      <c r="K9" s="152"/>
      <c r="L9" s="152"/>
      <c r="M9" s="152"/>
      <c r="N9" s="154"/>
      <c r="O9" s="154"/>
      <c r="P9" s="154"/>
      <c r="Q9" s="152"/>
      <c r="R9" s="152"/>
    </row>
    <row r="10" spans="1:18" ht="20.25" customHeight="1">
      <c r="B10" s="353" t="s">
        <v>167</v>
      </c>
      <c r="C10" s="354"/>
      <c r="D10" s="155"/>
      <c r="E10" s="154"/>
      <c r="F10" s="152"/>
      <c r="G10" s="152"/>
      <c r="H10" s="152"/>
      <c r="I10" s="152"/>
      <c r="J10" s="152"/>
      <c r="K10" s="152"/>
      <c r="L10" s="152"/>
      <c r="M10" s="152"/>
      <c r="N10" s="154"/>
      <c r="O10" s="154"/>
      <c r="P10" s="154"/>
      <c r="Q10" s="152"/>
      <c r="R10" s="152"/>
    </row>
    <row r="11" spans="1:18" ht="20.25" customHeight="1">
      <c r="B11" s="353" t="s">
        <v>166</v>
      </c>
      <c r="C11" s="354"/>
      <c r="D11" s="155"/>
      <c r="E11" s="154"/>
      <c r="F11" s="152"/>
      <c r="G11" s="152"/>
      <c r="H11" s="152"/>
      <c r="I11" s="152"/>
      <c r="J11" s="152"/>
      <c r="K11" s="152"/>
      <c r="L11" s="152"/>
      <c r="M11" s="152"/>
      <c r="N11" s="154"/>
      <c r="O11" s="154"/>
      <c r="P11" s="154"/>
      <c r="Q11" s="152"/>
      <c r="R11" s="152"/>
    </row>
    <row r="12" spans="1:18" ht="20.25" customHeight="1">
      <c r="B12" s="353" t="s">
        <v>165</v>
      </c>
      <c r="C12" s="354"/>
      <c r="D12" s="155">
        <v>14.778</v>
      </c>
      <c r="E12" s="154">
        <v>19.122</v>
      </c>
      <c r="F12" s="152"/>
      <c r="G12" s="152"/>
      <c r="H12" s="152"/>
      <c r="I12" s="152"/>
      <c r="J12" s="152"/>
      <c r="K12" s="152"/>
      <c r="L12" s="152"/>
      <c r="M12" s="152"/>
      <c r="N12" s="154">
        <v>19.122</v>
      </c>
      <c r="O12" s="154">
        <v>17.888000000000002</v>
      </c>
      <c r="P12" s="154">
        <v>18.573</v>
      </c>
      <c r="Q12" s="152"/>
      <c r="R12" s="152"/>
    </row>
    <row r="13" spans="1:18" ht="20.25" customHeight="1">
      <c r="B13" s="353" t="s">
        <v>164</v>
      </c>
      <c r="C13" s="354"/>
      <c r="D13" s="155">
        <v>17.050999999999998</v>
      </c>
      <c r="E13" s="154">
        <v>19.216999999999999</v>
      </c>
      <c r="F13" s="152"/>
      <c r="G13" s="152"/>
      <c r="H13" s="152"/>
      <c r="I13" s="152"/>
      <c r="J13" s="152"/>
      <c r="K13" s="152"/>
      <c r="L13" s="152"/>
      <c r="M13" s="152"/>
      <c r="N13" s="154">
        <v>19.216999999999999</v>
      </c>
      <c r="O13" s="154">
        <v>19.216999999999999</v>
      </c>
      <c r="P13" s="154">
        <v>19.216999999999999</v>
      </c>
      <c r="Q13" s="152"/>
      <c r="R13" s="152"/>
    </row>
    <row r="14" spans="1:18" ht="20.25" customHeight="1">
      <c r="B14" s="353" t="s">
        <v>163</v>
      </c>
      <c r="C14" s="354"/>
      <c r="D14" s="155">
        <v>241.327</v>
      </c>
      <c r="E14" s="154">
        <v>168.54300000000001</v>
      </c>
      <c r="F14" s="152"/>
      <c r="G14" s="152"/>
      <c r="H14" s="152"/>
      <c r="I14" s="152"/>
      <c r="J14" s="152"/>
      <c r="K14" s="152"/>
      <c r="L14" s="152"/>
      <c r="M14" s="152"/>
      <c r="N14" s="154">
        <v>168.54300000000001</v>
      </c>
      <c r="O14" s="154">
        <v>88.724999999999994</v>
      </c>
      <c r="P14" s="154">
        <v>168.54300000000001</v>
      </c>
      <c r="Q14" s="152"/>
      <c r="R14" s="152"/>
    </row>
    <row r="15" spans="1:18" ht="20.25" customHeight="1">
      <c r="B15" s="353" t="s">
        <v>162</v>
      </c>
      <c r="C15" s="354"/>
      <c r="D15" s="155">
        <v>3.3839999999999999</v>
      </c>
      <c r="E15" s="154">
        <v>4.6100000000000003</v>
      </c>
      <c r="F15" s="152"/>
      <c r="G15" s="152"/>
      <c r="H15" s="152"/>
      <c r="I15" s="152"/>
      <c r="J15" s="152"/>
      <c r="K15" s="152"/>
      <c r="L15" s="152"/>
      <c r="M15" s="152"/>
      <c r="N15" s="154">
        <v>4.6100000000000003</v>
      </c>
      <c r="O15" s="154">
        <v>1.43</v>
      </c>
      <c r="P15" s="154">
        <v>3.601</v>
      </c>
      <c r="Q15" s="152"/>
      <c r="R15" s="152"/>
    </row>
    <row r="16" spans="1:18" ht="20.25" customHeight="1">
      <c r="B16" s="353" t="s">
        <v>161</v>
      </c>
      <c r="C16" s="354"/>
      <c r="D16" s="155"/>
      <c r="E16" s="154"/>
      <c r="F16" s="152"/>
      <c r="G16" s="152"/>
      <c r="H16" s="152"/>
      <c r="I16" s="152"/>
      <c r="J16" s="152"/>
      <c r="K16" s="152"/>
      <c r="L16" s="152"/>
      <c r="M16" s="152"/>
      <c r="N16" s="154"/>
      <c r="O16" s="154"/>
      <c r="P16" s="154"/>
      <c r="Q16" s="152"/>
      <c r="R16" s="152"/>
    </row>
    <row r="17" spans="2:18" ht="20.25" customHeight="1">
      <c r="B17" s="353" t="s">
        <v>160</v>
      </c>
      <c r="C17" s="354"/>
      <c r="D17" s="155"/>
      <c r="E17" s="154"/>
      <c r="F17" s="152"/>
      <c r="G17" s="152"/>
      <c r="H17" s="152"/>
      <c r="I17" s="152"/>
      <c r="J17" s="152"/>
      <c r="K17" s="152"/>
      <c r="L17" s="152"/>
      <c r="M17" s="152"/>
      <c r="N17" s="154"/>
      <c r="O17" s="154"/>
      <c r="P17" s="154"/>
      <c r="Q17" s="152"/>
      <c r="R17" s="152"/>
    </row>
    <row r="18" spans="2:18" ht="20.25" customHeight="1">
      <c r="B18" s="353" t="s">
        <v>159</v>
      </c>
      <c r="C18" s="354"/>
      <c r="D18" s="155"/>
      <c r="E18" s="154"/>
      <c r="F18" s="152"/>
      <c r="G18" s="152"/>
      <c r="H18" s="152"/>
      <c r="I18" s="152"/>
      <c r="J18" s="152"/>
      <c r="K18" s="152"/>
      <c r="L18" s="152"/>
      <c r="M18" s="152"/>
      <c r="N18" s="154"/>
      <c r="O18" s="154"/>
      <c r="P18" s="154"/>
      <c r="Q18" s="152"/>
      <c r="R18" s="152"/>
    </row>
    <row r="19" spans="2:18" ht="20.25" customHeight="1">
      <c r="B19" s="353" t="s">
        <v>158</v>
      </c>
      <c r="C19" s="354"/>
      <c r="D19" s="155">
        <v>9.8699999999999992</v>
      </c>
      <c r="E19" s="154">
        <v>6.4829999999999997</v>
      </c>
      <c r="F19" s="152"/>
      <c r="G19" s="152"/>
      <c r="H19" s="152"/>
      <c r="I19" s="152"/>
      <c r="J19" s="152"/>
      <c r="K19" s="152"/>
      <c r="L19" s="152"/>
      <c r="M19" s="152"/>
      <c r="N19" s="154">
        <v>6.4829999999999997</v>
      </c>
      <c r="O19" s="154">
        <v>5.9130000000000003</v>
      </c>
      <c r="P19" s="154">
        <v>6.4829999999999997</v>
      </c>
      <c r="Q19" s="152"/>
      <c r="R19" s="152"/>
    </row>
    <row r="20" spans="2:18" ht="25.5" customHeight="1">
      <c r="B20" s="353" t="s">
        <v>157</v>
      </c>
      <c r="C20" s="354"/>
      <c r="D20" s="155">
        <v>95.504000000000005</v>
      </c>
      <c r="E20" s="154">
        <v>50.09</v>
      </c>
      <c r="F20" s="152"/>
      <c r="G20" s="152"/>
      <c r="H20" s="152"/>
      <c r="I20" s="152"/>
      <c r="J20" s="152"/>
      <c r="K20" s="152"/>
      <c r="L20" s="152"/>
      <c r="M20" s="152"/>
      <c r="N20" s="154">
        <v>50.09</v>
      </c>
      <c r="O20" s="154">
        <v>47.128</v>
      </c>
      <c r="P20" s="154">
        <v>41.628999999999998</v>
      </c>
      <c r="Q20" s="152"/>
      <c r="R20" s="152"/>
    </row>
    <row r="21" spans="2:18" ht="20.25" customHeight="1">
      <c r="B21" s="353" t="s">
        <v>156</v>
      </c>
      <c r="C21" s="354"/>
      <c r="D21" s="155"/>
      <c r="E21" s="154"/>
      <c r="F21" s="152"/>
      <c r="G21" s="152"/>
      <c r="H21" s="152"/>
      <c r="I21" s="152"/>
      <c r="J21" s="152"/>
      <c r="K21" s="152"/>
      <c r="L21" s="152"/>
      <c r="M21" s="152"/>
      <c r="N21" s="154"/>
      <c r="O21" s="154"/>
      <c r="P21" s="154"/>
      <c r="Q21" s="152"/>
      <c r="R21" s="152"/>
    </row>
    <row r="22" spans="2:18" ht="20.25" customHeight="1">
      <c r="B22" s="353" t="s">
        <v>155</v>
      </c>
      <c r="C22" s="354"/>
      <c r="D22" s="155">
        <v>637.45699999999999</v>
      </c>
      <c r="E22" s="154">
        <v>334.22699999999998</v>
      </c>
      <c r="F22" s="152"/>
      <c r="G22" s="152"/>
      <c r="H22" s="152"/>
      <c r="I22" s="152"/>
      <c r="J22" s="152"/>
      <c r="K22" s="152"/>
      <c r="L22" s="152"/>
      <c r="M22" s="152"/>
      <c r="N22" s="154">
        <v>334.22699999999998</v>
      </c>
      <c r="O22" s="154">
        <v>171.72900000000001</v>
      </c>
      <c r="P22" s="154">
        <v>331.57</v>
      </c>
      <c r="Q22" s="152"/>
      <c r="R22" s="152"/>
    </row>
    <row r="23" spans="2:18" ht="20.25" customHeight="1">
      <c r="B23" s="353" t="s">
        <v>154</v>
      </c>
      <c r="C23" s="354"/>
      <c r="D23" s="155"/>
      <c r="E23" s="154"/>
      <c r="F23" s="152"/>
      <c r="G23" s="152"/>
      <c r="H23" s="152"/>
      <c r="I23" s="152"/>
      <c r="J23" s="152"/>
      <c r="K23" s="152"/>
      <c r="L23" s="152"/>
      <c r="M23" s="152"/>
      <c r="N23" s="154"/>
      <c r="O23" s="154"/>
      <c r="P23" s="154"/>
      <c r="Q23" s="152"/>
      <c r="R23" s="152"/>
    </row>
    <row r="24" spans="2:18" ht="20.25" customHeight="1">
      <c r="B24" s="353" t="s">
        <v>153</v>
      </c>
      <c r="C24" s="354"/>
      <c r="D24" s="155"/>
      <c r="E24" s="154"/>
      <c r="F24" s="152"/>
      <c r="G24" s="152"/>
      <c r="H24" s="152"/>
      <c r="I24" s="152"/>
      <c r="J24" s="152"/>
      <c r="K24" s="152"/>
      <c r="L24" s="152"/>
      <c r="M24" s="152"/>
      <c r="N24" s="154"/>
      <c r="O24" s="154"/>
      <c r="P24" s="154"/>
      <c r="Q24" s="152"/>
      <c r="R24" s="152"/>
    </row>
    <row r="25" spans="2:18" ht="20.25" customHeight="1">
      <c r="B25" s="353" t="s">
        <v>152</v>
      </c>
      <c r="C25" s="354"/>
      <c r="D25" s="155"/>
      <c r="E25" s="154"/>
      <c r="F25" s="152"/>
      <c r="G25" s="152"/>
      <c r="H25" s="152"/>
      <c r="I25" s="152"/>
      <c r="J25" s="152"/>
      <c r="K25" s="152"/>
      <c r="L25" s="152"/>
      <c r="M25" s="152"/>
      <c r="N25" s="154"/>
      <c r="O25" s="154"/>
      <c r="P25" s="154"/>
      <c r="Q25" s="152"/>
      <c r="R25" s="152"/>
    </row>
    <row r="26" spans="2:18" ht="20.25" customHeight="1">
      <c r="B26" s="357" t="s">
        <v>207</v>
      </c>
      <c r="C26" s="358"/>
      <c r="D26" s="155">
        <v>26.279</v>
      </c>
      <c r="E26" s="154">
        <v>27.463999999999999</v>
      </c>
      <c r="F26" s="152"/>
      <c r="G26" s="152"/>
      <c r="H26" s="152"/>
      <c r="I26" s="152"/>
      <c r="J26" s="152"/>
      <c r="K26" s="152"/>
      <c r="L26" s="152"/>
      <c r="M26" s="152"/>
      <c r="N26" s="154">
        <v>27.463999999999999</v>
      </c>
      <c r="O26" s="154">
        <v>25.523</v>
      </c>
      <c r="P26" s="152">
        <v>0</v>
      </c>
      <c r="Q26" s="152"/>
      <c r="R26" s="152"/>
    </row>
    <row r="27" spans="2:18" ht="20.25" customHeight="1">
      <c r="B27" s="357" t="s">
        <v>208</v>
      </c>
      <c r="C27" s="358"/>
      <c r="D27" s="155">
        <v>0.58499999999999996</v>
      </c>
      <c r="E27" s="154"/>
      <c r="F27" s="152"/>
      <c r="G27" s="152"/>
      <c r="H27" s="152"/>
      <c r="I27" s="152"/>
      <c r="J27" s="152"/>
      <c r="K27" s="152"/>
      <c r="L27" s="152"/>
      <c r="M27" s="152"/>
      <c r="N27" s="154"/>
      <c r="O27" s="154"/>
      <c r="P27" s="154"/>
      <c r="Q27" s="152"/>
      <c r="R27" s="152"/>
    </row>
    <row r="28" spans="2:18" ht="20.25" customHeight="1">
      <c r="B28" s="359"/>
      <c r="C28" s="358"/>
      <c r="D28" s="155"/>
      <c r="E28" s="154"/>
      <c r="F28" s="152"/>
      <c r="G28" s="152"/>
      <c r="H28" s="152"/>
      <c r="I28" s="152"/>
      <c r="J28" s="152"/>
      <c r="K28" s="152"/>
      <c r="L28" s="152"/>
      <c r="M28" s="152"/>
      <c r="N28" s="154"/>
      <c r="O28" s="154"/>
      <c r="P28" s="154"/>
      <c r="Q28" s="152"/>
      <c r="R28" s="152"/>
    </row>
    <row r="29" spans="2:18" ht="20.25" customHeight="1">
      <c r="B29" s="359"/>
      <c r="C29" s="358"/>
      <c r="D29" s="155"/>
      <c r="E29" s="154"/>
      <c r="F29" s="152"/>
      <c r="G29" s="152"/>
      <c r="H29" s="152"/>
      <c r="I29" s="152"/>
      <c r="J29" s="152"/>
      <c r="K29" s="152"/>
      <c r="L29" s="152"/>
      <c r="M29" s="152"/>
      <c r="N29" s="154"/>
      <c r="O29" s="154"/>
      <c r="P29" s="154"/>
      <c r="Q29" s="152"/>
      <c r="R29" s="152"/>
    </row>
    <row r="30" spans="2:18" ht="20.25" customHeight="1">
      <c r="B30" s="359"/>
      <c r="C30" s="358"/>
      <c r="D30" s="155"/>
      <c r="E30" s="154"/>
      <c r="F30" s="152"/>
      <c r="G30" s="152"/>
      <c r="H30" s="152"/>
      <c r="I30" s="152"/>
      <c r="J30" s="152"/>
      <c r="K30" s="152"/>
      <c r="L30" s="152"/>
      <c r="M30" s="152"/>
      <c r="N30" s="154"/>
      <c r="O30" s="154"/>
      <c r="P30" s="154"/>
      <c r="Q30" s="152"/>
      <c r="R30" s="152"/>
    </row>
    <row r="31" spans="2:18" ht="20.25" customHeight="1">
      <c r="B31" s="134" t="s">
        <v>151</v>
      </c>
      <c r="C31" s="133"/>
      <c r="D31" s="154">
        <f>SUM(D7:D30)</f>
        <v>1046.2350000000001</v>
      </c>
      <c r="E31" s="155">
        <f t="shared" ref="E31:R31" si="0">SUM(E7:E30)</f>
        <v>629.75600000000009</v>
      </c>
      <c r="F31" s="151">
        <f t="shared" si="0"/>
        <v>0</v>
      </c>
      <c r="G31" s="151">
        <f t="shared" si="0"/>
        <v>0</v>
      </c>
      <c r="H31" s="151">
        <f t="shared" si="0"/>
        <v>0</v>
      </c>
      <c r="I31" s="151">
        <f t="shared" si="0"/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5">
        <f t="shared" si="0"/>
        <v>629.75600000000009</v>
      </c>
      <c r="O31" s="155">
        <f t="shared" si="0"/>
        <v>377.553</v>
      </c>
      <c r="P31" s="155">
        <f t="shared" si="0"/>
        <v>589.61599999999999</v>
      </c>
      <c r="Q31" s="151">
        <f t="shared" si="0"/>
        <v>0</v>
      </c>
      <c r="R31" s="151">
        <f t="shared" si="0"/>
        <v>0</v>
      </c>
    </row>
    <row r="32" spans="2:18">
      <c r="B32" s="131" t="s">
        <v>150</v>
      </c>
      <c r="C32" s="131" t="s">
        <v>149</v>
      </c>
    </row>
    <row r="33" spans="2:3">
      <c r="B33" s="131" t="s">
        <v>148</v>
      </c>
      <c r="C33" s="131" t="s">
        <v>147</v>
      </c>
    </row>
    <row r="34" spans="2:3">
      <c r="B34" s="131" t="s">
        <v>146</v>
      </c>
      <c r="C34" s="131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E20" sqref="E20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69" t="s">
        <v>120</v>
      </c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70"/>
    </row>
    <row r="13" spans="1:25" s="7" customFormat="1">
      <c r="A13" s="31"/>
      <c r="B13" s="32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70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69" t="s">
        <v>92</v>
      </c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Y15" s="370"/>
    </row>
    <row r="16" spans="1:25" s="7" customFormat="1">
      <c r="A16" s="31"/>
      <c r="B16" s="32"/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69"/>
      <c r="Y16" s="370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121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122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123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124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125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126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127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128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129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133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130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132</v>
      </c>
      <c r="E38" s="115"/>
      <c r="F38" s="372" t="s">
        <v>135</v>
      </c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3"/>
    </row>
    <row r="39" spans="1:48" s="7" customFormat="1">
      <c r="A39" s="31"/>
      <c r="B39" s="32"/>
      <c r="C39" s="371" t="s">
        <v>134</v>
      </c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131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136</v>
      </c>
      <c r="E43" s="115"/>
      <c r="F43" s="372" t="s">
        <v>137</v>
      </c>
      <c r="G43" s="372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  <c r="W43" s="372"/>
      <c r="X43" s="372"/>
      <c r="Y43" s="373"/>
      <c r="AA43" s="125" t="s">
        <v>138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139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140</v>
      </c>
      <c r="E46" s="115"/>
      <c r="F46" s="115" t="s">
        <v>141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142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143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67" t="s">
        <v>101</v>
      </c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8"/>
    </row>
    <row r="50" spans="1:25" s="11" customFormat="1" ht="13.5" customHeight="1">
      <c r="A50" s="31"/>
      <c r="B50" s="32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8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69" t="s">
        <v>144</v>
      </c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70"/>
    </row>
    <row r="53" spans="1:25" s="11" customFormat="1" ht="13.5" customHeight="1">
      <c r="A53" s="31"/>
      <c r="B53" s="32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  <c r="W53" s="369"/>
      <c r="X53" s="369"/>
      <c r="Y53" s="370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第１面</vt:lpstr>
      <vt:lpstr>第２面廃ﾌﾟﾗ</vt:lpstr>
      <vt:lpstr>紙くず</vt:lpstr>
      <vt:lpstr>木くず</vt:lpstr>
      <vt:lpstr>繊維くず</vt:lpstr>
      <vt:lpstr>金属くず</vt:lpstr>
      <vt:lpstr>ガラス陶磁器</vt:lpstr>
      <vt:lpstr>がれき</vt:lpstr>
      <vt:lpstr>混合</vt:lpstr>
      <vt:lpstr>第２面別添</vt:lpstr>
      <vt:lpstr>第３面</vt:lpstr>
      <vt:lpstr>ガラス陶磁器!Print_Area</vt:lpstr>
      <vt:lpstr>がれき!Print_Area</vt:lpstr>
      <vt:lpstr>金属くず!Print_Area</vt:lpstr>
      <vt:lpstr>混合!Print_Area</vt:lpstr>
      <vt:lpstr>紙くず!Print_Area</vt:lpstr>
      <vt:lpstr>繊維くず!Print_Area</vt:lpstr>
      <vt:lpstr>第１面!Print_Area</vt:lpstr>
      <vt:lpstr>第２面廃ﾌﾟﾗ!Print_Area</vt:lpstr>
      <vt:lpstr>第２面別添!Print_Area</vt:lpstr>
      <vt:lpstr>第３面!Print_Area</vt:lpstr>
      <vt:lpstr>木くず!Print_Area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宮越　千尋</cp:lastModifiedBy>
  <cp:lastPrinted>2025-06-17T06:53:28Z</cp:lastPrinted>
  <dcterms:created xsi:type="dcterms:W3CDTF">2011-04-22T10:54:58Z</dcterms:created>
  <dcterms:modified xsi:type="dcterms:W3CDTF">2025-06-17T06:56:39Z</dcterms:modified>
</cp:coreProperties>
</file>